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EsteLivro"/>
  <mc:AlternateContent xmlns:mc="http://schemas.openxmlformats.org/markup-compatibility/2006">
    <mc:Choice Requires="x15">
      <x15ac:absPath xmlns:x15ac="http://schemas.microsoft.com/office/spreadsheetml/2010/11/ac" url="C:\Users\Viktoriya\Desktop\832 - Ala poente\"/>
    </mc:Choice>
  </mc:AlternateContent>
  <xr:revisionPtr revIDLastSave="0" documentId="13_ncr:1_{F7371F9A-33C9-45BB-809B-3EE1CD8991A4}" xr6:coauthVersionLast="47" xr6:coauthVersionMax="47" xr10:uidLastSave="{00000000-0000-0000-0000-000000000000}"/>
  <bookViews>
    <workbookView xWindow="13065" yWindow="90" windowWidth="14910" windowHeight="15555" tabRatio="1000" xr2:uid="{00000000-000D-0000-FFFF-FFFF00000000}"/>
  </bookViews>
  <sheets>
    <sheet name="MQT" sheetId="66" r:id="rId1"/>
    <sheet name="Plan1" sheetId="65" state="hidden" r:id="rId2"/>
  </sheets>
  <calcPr calcId="181029"/>
  <fileRecoveryPr autoRecover="0"/>
</workbook>
</file>

<file path=xl/calcChain.xml><?xml version="1.0" encoding="utf-8"?>
<calcChain xmlns="http://schemas.openxmlformats.org/spreadsheetml/2006/main">
  <c r="F56" i="66" l="1"/>
  <c r="F54" i="66"/>
  <c r="F52" i="66"/>
  <c r="F51" i="66"/>
  <c r="F49" i="66"/>
  <c r="F48" i="66"/>
  <c r="F44" i="66"/>
  <c r="F43" i="66"/>
  <c r="F42" i="66"/>
  <c r="F41" i="66"/>
  <c r="F40" i="66"/>
  <c r="F39" i="66"/>
  <c r="F38" i="66"/>
  <c r="F37" i="66"/>
  <c r="F36" i="66"/>
  <c r="F15" i="66" l="1"/>
  <c r="F20" i="66"/>
  <c r="F23" i="66"/>
  <c r="F24" i="66"/>
  <c r="F28" i="66"/>
  <c r="F29" i="66"/>
  <c r="F30" i="66"/>
  <c r="F31" i="66"/>
  <c r="F32" i="66"/>
  <c r="F33" i="66"/>
  <c r="F13" i="66"/>
  <c r="F57" i="66" l="1"/>
</calcChain>
</file>

<file path=xl/sharedStrings.xml><?xml version="1.0" encoding="utf-8"?>
<sst xmlns="http://schemas.openxmlformats.org/spreadsheetml/2006/main" count="123" uniqueCount="99">
  <si>
    <t>Artigo</t>
  </si>
  <si>
    <t>Un</t>
  </si>
  <si>
    <t>un</t>
  </si>
  <si>
    <t>1.1</t>
  </si>
  <si>
    <t>Designação</t>
  </si>
  <si>
    <t>Remoção/desmontagem cuidada de vãos (portas), incluindo guarnições e marcos em madeira, bem como a limpeza, carga, transporte e descarga dos produtos resultantes para operador de gestão licenciado para esse efeito ou para local a definir pelo Dono de obra, a cargo do adjudicatário.</t>
  </si>
  <si>
    <t>2.1</t>
  </si>
  <si>
    <t>Quantidade</t>
  </si>
  <si>
    <t>Preço Unitário</t>
  </si>
  <si>
    <t>Preço Total</t>
  </si>
  <si>
    <r>
      <t xml:space="preserve">Dono de Obra: </t>
    </r>
    <r>
      <rPr>
        <sz val="8"/>
        <rFont val="Arial"/>
        <family val="2"/>
      </rPr>
      <t>SANTA CASA DA MISERICÓRDIA DE OVAR</t>
    </r>
  </si>
  <si>
    <t xml:space="preserve">TRABALHOS A REALIZAR DE ACORDO COM O PROJETO E SATISFAZENDO O ESPECIFICADO NO CADERNO DE ENCARGOS. </t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</si>
  <si>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Peças Desenhadas patenteadas a concurso, as Listas de Medições e Cláusulas Técnicas Especiais serão entendidas como um todo pelo Empreiteiro, devendo ser consideradas mutuamente indicativas e elucidativas. O Empreiteiro deverá incluir nos seus orçamentos todos os trabalhos menores pormenorizados ou omitidos, mas indispensáveis à execução da obra. Sempre que nas Listas de Medições é feita referência a quaisquer desenhos de construção, deverá sempre ser considerada a respectiva última versão revista por altura do concurso. As referências aos desenhos são fornecidas a título informativo de forma a auxiliar o Empreiteiro na localização e avaliação de cada tarefa a realizar. Não obstante, o Empreiteiro deverá inspeccionar todos os desenhos antes de elaborar os orçamentos.</t>
    </r>
  </si>
  <si>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As eventuais referências a marcas, de materiais, de produtos ou de equipamentos, são apresentadas a titulo meramente indicativo do nível de qualidade pretendido, devendo enterder-se como associadas ao termo "ou equivalente".</t>
    </r>
  </si>
  <si>
    <r>
      <rPr>
        <b/>
        <sz val="8"/>
        <rFont val="Arial"/>
        <family val="2"/>
      </rPr>
      <t>NOTA 4:</t>
    </r>
    <r>
      <rPr>
        <sz val="8"/>
        <rFont val="Arial"/>
        <family val="2"/>
      </rPr>
      <t xml:space="preserve"> Todas as demolições estruturais e de infraestruturas devem obedecer a um plano prévio de execução a submeter à aprovação dos responsáveis pelas especialidades respectivas.</t>
    </r>
  </si>
  <si>
    <t xml:space="preserve">vg </t>
  </si>
  <si>
    <t xml:space="preserve">Total Geral ….. </t>
  </si>
  <si>
    <r>
      <t xml:space="preserve">Obra: </t>
    </r>
    <r>
      <rPr>
        <sz val="8"/>
        <rFont val="Arial"/>
        <family val="2"/>
      </rPr>
      <t>IMPLEMENTAÇÃO DE PORTAS DE CONTENÇÃO COVID E ELEVADOR / MONTA CAMAS</t>
    </r>
  </si>
  <si>
    <r>
      <t>Local:</t>
    </r>
    <r>
      <rPr>
        <sz val="8"/>
        <rFont val="Arial"/>
        <family val="2"/>
      </rPr>
      <t xml:space="preserve"> RUA DR. FRANCISCO ZAGALO, 228 E RUA MANUEL CASCAIS DE PINHO,2, OVAR</t>
    </r>
  </si>
  <si>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O adjudicatário obriga-se a cumprir o Decreto-lei n.º 46/2008 de 12 de março, alterado pelo Decreto-Lei n.º 73/2011 de 17 de junho, e demais legislação regulamentar.</t>
    </r>
  </si>
  <si>
    <r>
      <rPr>
        <b/>
        <sz val="8"/>
        <rFont val="Arial"/>
        <family val="2"/>
      </rPr>
      <t>NOTA 5:</t>
    </r>
    <r>
      <rPr>
        <sz val="8"/>
        <rFont val="Arial"/>
        <family val="2"/>
      </rPr>
      <t xml:space="preserve"> Faz parte integrante das demolições, a demolição/remoção de todas as zonas demarcadas nas peças desenhadas com a cor amarelo.
Serão igualmente demolidos e removidos todos os elementos que colidam com o projeto, nomeadamente , redes de infraestruturas elétricas ou do abastecimento de água, elementos de drenagem de aguas pluviais.
inclui-se nesta tarefa o restabelecimento das ligações afetadas, a reposição do sistema de impermeabilização e o remate dos elementos de revestimento final existentes, de forma a garantir o bom acabamento das zonas afetadas por estas intervenções.
Os produtos sobrantes das demolições, incluirão o transporte para local licenciado por operador de gestão de resíduos, licenciado para esse efeito, sob responsabilidade do empreiteiro. O empreiteiro deverá visitar o local de forma a inteirar-se da situação existente, os seus acessos e condicionalismos de forma a prever os meios necessários a afectar para a cabal execução desta empreitada.
Todos os elementos provenientes das demolições e ou desmontes que não sejam reaplicados deverão ser limpos e acondicionados de forma a serem entregues ao dono de obra, em local a indicar pela fiscalização, a cargo do adjudicatário.</t>
    </r>
  </si>
  <si>
    <t>TRABALHOS PREPARATÓRIOS</t>
  </si>
  <si>
    <t>DEMOLIÇÕES</t>
  </si>
  <si>
    <t>3</t>
  </si>
  <si>
    <t>ARQUITETURA</t>
  </si>
  <si>
    <t>3.1</t>
  </si>
  <si>
    <t>3.1.1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</si>
  <si>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</si>
  <si>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</si>
  <si>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</si>
  <si>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</si>
  <si>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</si>
  <si>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</si>
  <si>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</si>
  <si>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</si>
  <si>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3.3.5</t>
  </si>
  <si>
    <t>3.3.6</t>
  </si>
  <si>
    <t>INSTALAÇÕES ELÉTRICAS</t>
  </si>
  <si>
    <t>QUADROS ELÉTRICOS</t>
  </si>
  <si>
    <t>Alteração no Q.4 (Ala Poente), conforme peças desenhadas.</t>
  </si>
  <si>
    <t>Alteração no Q.4-1 (Ala Poente), conforme peças desenhadas.</t>
  </si>
  <si>
    <t>Alteração no Q.4-2 (Ala Poente), conforme peças desenhadas.</t>
  </si>
  <si>
    <t>Alteração no Q.5 (S. Tomé), conforme peças desenhadas.</t>
  </si>
  <si>
    <t>Alteração no Q.6 (S. Tomé), conforme peças desenhadas.</t>
  </si>
  <si>
    <t>Alteração no Q.7 (S. Tomé), conforme peças desenhadas.</t>
  </si>
  <si>
    <t>Alteração no Q.7.1 (S. Tomé), conforme peças desenhadas.</t>
  </si>
  <si>
    <t>Alteração no Q.8 (S. Tomé), conforme peças desenhadas.</t>
  </si>
  <si>
    <t>Alteração no Q.8.1 (S. Tomé), conforme peças desenhadas.</t>
  </si>
  <si>
    <t>INFRAESTRUTURAS DAS PORTAS AUTOMÁTICAS</t>
  </si>
  <si>
    <t>Fornecimento e montagem de equipamentos, cablagem, tubagem e acessórios para instalação das porta automáticas, conforme definido no Caderno de Encargos e nas peças desenhadas.</t>
  </si>
  <si>
    <t>APARELHAGEM</t>
  </si>
  <si>
    <t xml:space="preserve">Fonte de alimentação para as portas automáticas </t>
  </si>
  <si>
    <t>Interface quadruplo de monitorização e comando.</t>
  </si>
  <si>
    <t>CABOS</t>
  </si>
  <si>
    <t>XG(zh)-U3G2.5</t>
  </si>
  <si>
    <t>m</t>
  </si>
  <si>
    <t>JE-H (ST) H E90 2x2x0,8mm2</t>
  </si>
  <si>
    <t>TUBOS</t>
  </si>
  <si>
    <t>VDØ20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</si>
  <si>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</si>
  <si>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</si>
  <si>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</si>
  <si>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</si>
  <si>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</si>
  <si>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</si>
  <si>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</si>
  <si>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</si>
  <si>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</si>
  <si>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</si>
  <si>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</t>
  </si>
  <si>
    <t>4.2.1</t>
  </si>
  <si>
    <t>4.2.2</t>
  </si>
  <si>
    <t>4.2.2.1</t>
  </si>
  <si>
    <t>4.2.2.2</t>
  </si>
  <si>
    <t>4.2.3</t>
  </si>
  <si>
    <t>4.2.3.1</t>
  </si>
  <si>
    <t>4.2.3.2</t>
  </si>
  <si>
    <t>4.2.4</t>
  </si>
  <si>
    <t>4.2.4.1</t>
  </si>
  <si>
    <t>ASCENSORES</t>
  </si>
  <si>
    <t>5.1</t>
  </si>
  <si>
    <t>Fornecimento e aplicação  de monta camas tipo AOM, carga nominal Q 1600kg, 3 pisos, 3 acessos, curso FH 6,6m, velocidade nominal v:1, traçao com poupança de
energias em cima da caixa: sem casa das máquinas, largura da cabine KB(mm): 1400, profundidade da cabine KT (mm):2400, altura da cabine KH (MM): 2200, porta
da cabine 1:1 largura da porta TB (mm):1200, altura da porta TH:2000, porta de patamar 1:3, tipo de porta SZA, largura da porta TB (mm):1200, altura da porta TH
(mm): 2000, largura da caixa SB (mm):2260, profundidade da caixa ST(mm):2880, pé-direito piso SK: 3700, poço da caixa SG (mm): 1290</t>
  </si>
  <si>
    <t>Trabalhos prepratórios os acessórios que incluem: 
a) Trabalhos de montagem, construção, manutenção, desmontagem e demolição do estaleiro;
b) Trabalhos necessários para garantir a segurança de todas as pessoas que trabalhem na obra ou que circulem no respetivo local, incluindo o pessoal dos subempreiteiros e terceiros em geral, para evitar danos nos prédios vizinhos e para satisfazer os regulamentos de segurança,
higiene e saúde no trabalho e de polícia das vias públicas;
c) Trabalhos de restabelecimento, por meio de obras provisórias, de todas as servidões e serventias que seja indispensável alterar ou destruir para a execução dos trabalhos e para evitar a estagnação de águas que os mesmos possam originar;
d) Trabalhos de construção dos acessos ao estaleiro e das serventias internas deste;
e) Descarga e transporte para os locais de aplicação de materiais e de equipamentos a incorporar na obra;
f) Trabalhos de sinalização e identificação da obra;
g) Apresentação de Telas Finais e Compilação técnica;
h) Trabalhos de limpeza geral de toda a zona de trabalhos, estaleiro, envolvente e respetivos acessos, incluindo a remoção de restos de materiais e entulhos e o seu acondicionamento, triagem e transporte a depósito licenciado, bem como a remoção de toda a sinalização
provisória e equipamentos até à realização da vistoria final para efeitos de receção provisória da obra;
i) Ensaios e certificação das instalações;
j) Formação técnica ao pessoal de todos os sistemas implantados;</t>
  </si>
  <si>
    <t>Ala Poente SCM OVAR</t>
  </si>
  <si>
    <t>V.cf AP 0 1</t>
  </si>
  <si>
    <t xml:space="preserve">Fornecimento e instalação de orta Corta Fogo dulpla EI60 RAL 7038 (vão livre 1835x2100 e vão de obra (1925x2150), incluindo aro, puxado, 
fechadura e 2 dobradiças por folha com:
- Mola áera braço articulado à vista
- Selector de fecho
- Barra antipânico para porta dupla
- Retentor de porta aberta (de pavimento)
- Fonte de alimentaçãp de 24V 70w24 e Bateria 12V 7 amp (para retentor)
- cabos electricos e acessórios diversos
Fornecimento e aplicação de Sistema de controlo e acessos: 
- Controladora 1 port K2601T
- Leitor Mifare K1107M
- Botão de saída emergência verde - rearmavel com chave própria FP2DP
- Electroiman 500kg e suporte em Z
- Cabo UTP, cabos electricos e calhas
- Fonte de alimentação 12V 70W12
- Baterias 12V 7Amph
- Leitor de Cartões USB K1F100-D8E
- Acessórios diversos
- 5 cartão mifare branco
 Nota:
. Sobre este vão, será edificada padeira em viga de aço em perfil shs 50x50x3 mm, ao qual será fixo o aro da porta da série destinado a paredes de gesso cartonado; 
. A esta viga, será fixa estrutura em aço galvanizado préfabricada de suporte a dupla placa de gesso laminado corta-fogo gytpec de acordo com a norma en 520, em cada face, e assim conformar tamponamento corta fogo ei60. </t>
  </si>
  <si>
    <t>Antecedendo a aplicação do aro sobre a parede, são colocadas juntas acústicas e intumescentes no aro de forma a assegurar e a necessária estanquidade a chamas e gases quentes tipo "triplo w" ref. " tp221026s", tudo de acordo com o mapa de serralharias e os pormenores de 
construção do catálogo técnico do fabricante, e conforme caderno de encargos e peças desenhadas</t>
  </si>
  <si>
    <t xml:space="preserve">Fornecimento e instalação de orta Corta Fogo simples EI60 RAL 7038 (vão livre 900x2100 e vão de obra (9805x2150), incluindo aro, puxado, 
fechadura e 2 dobradiças por folha com:
- Mola áera braço articulado
- Barra antipânico para porta simples
- Retentor de porta aberta (de parede)
- Fonte de alimentaçãp de 24V 70w24 e Bateria 12V 7 amp (para retentor)
- cabos electricos e acessórios diversos
Fornecimento e aplicação de Sistema de controlo e acessos: 
- Controladora 1 port K2601T
- Leitor Mifare K1107M
- Botão de saída emergência verde - rearmavel com chave própria FP2DP
- Electroiman 500kg e suporte em Z
- Cabo UTP, cabos electricos e calhas
- Fonte de alimentação 12V 70W12
- Baterias 12V 7Amph
- Leitor de Cartões USB K1F100-D8E
- Acessórios diversos
- 5 cartão mifare branco
 Nota:
. Sobre este vão, será edificada padeira em viga de aço em perfil shs 50x50x3 mm, ao qual será fixo o aro da porta da série destinado a paredes de gesso cartonado; 
. A esta viga, será fixa estrutura em aço galvanizado préfabricada de suporte a dupla placa de gesso laminado corta-fogo gytpec de acordo com a norma en 520, em cada face, e assim conformar tamponamento corta fogo ei60. 
</t>
  </si>
  <si>
    <t>V.cf AP 1 1</t>
  </si>
  <si>
    <t>V.cf AP 2 1</t>
  </si>
  <si>
    <t>Edifcio de S.Tomé</t>
  </si>
  <si>
    <t>ART Designação QTD Un Preço Unit Preço Total
Fornecimento e instalação de Porta Corta Fogo dulpla EI60 RAL 7038 (vão livre 1245x2000 e vão de obra (1325x2050), incluindo aro, puxado, 
fechadura e 2 dobradiças por folha com:
- Mola áera braço articulado
- Selector de fecho
- Barra antipânico para porta dupla
- Retentor de porta aberta de parede (de pavimento no vão V.cf ST.0.1)
- Fonte de alimentaçãp de 24V 70w24 e Bateria 12V 7 amph (para retentor)
- cabos electricos e acessórios diversos
Fornecimento e aplicação de Sistema de controlo e acessos: 
- Controladora 1 port K2601T por piso
- Leitor Mifare K1107M
- Botão de saída emergência verde - rearmavel com chave própria FP2DP
- Electroiman 500kg e suporte em Z
- Cabo UTP, cabos electricos e calhas
- Fonte de alimentação 12V 70W12
- Baterias 12V 7Amph
- Leitor de Cartões USB K1F100-D8E
- Acessórios diversos
- 10 cartão mifare branco
 Nota:
Pré-aro em cantoneira metálica lacada a branco (nas ombreiras)</t>
  </si>
  <si>
    <t xml:space="preserve"> Antecedendo a aplicação do aro sobre a parede, são colocadas juntas acústicas e intumescentes no aro de forma a assegurar e a necessária estanquidade a chamas e gases quentes tipo "triplo w" ref. " tp221026s", tudo de acordo com o mapa de serralharias e os pormenores de 
construção do catálogo técnico do fabricante, e conforme caderno de encargos e peças desenhadas.
· vão do piso 0: vão n-ºst-0-1 - deverá conter retentor electromagnetico de pavimento, tudo de acordo com o mapa de serralharias e os pormenores de construção do catálogo técnico do fabricante, e conforme caderno de encargos e peças desenhadas</t>
  </si>
  <si>
    <t>V.cf ST 0 1</t>
  </si>
  <si>
    <t>V.cf ST 0 2</t>
  </si>
  <si>
    <t>V.cf ST 1 1</t>
  </si>
  <si>
    <t>V.cf ST 1 2</t>
  </si>
  <si>
    <t>V.cf ST 2 1</t>
  </si>
  <si>
    <t>V.cf ST 2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</si>
</sst>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##,###,###\$"/>
    <numFmt numFmtId="166" formatCode="_-* #,##0.00\ [$€]_-;\-* #,##0.00\ [$€]_-;_-* &quot;-&quot;??\ [$€]_-;_-@_-"/>
    <numFmt numFmtId="167" formatCode="_-* #,##0.00\ &quot;Cr$&quot;_-;\-* #,##0.00\ &quot;Cr$&quot;_-;_-* &quot;-&quot;??\ &quot;Cr$&quot;_-;_-@_-"/>
    <numFmt numFmtId="168" formatCode="0_ ;[Red]\-0\ "/>
    <numFmt numFmtId="169" formatCode="_-* #,##0.00\ &quot;DM&quot;_-;\-* #,##0.00\ &quot;DM&quot;_-;_-* &quot;-&quot;??\ &quot;DM&quot;_-;_-@_-"/>
    <numFmt numFmtId="170" formatCode="_-* #,##0.00\ _C_r_$_-;\-* #,##0.00\ _C_r_$_-;_-* &quot;-&quot;??\ _C_r_$_-;_-@_-"/>
    <numFmt numFmtId="171" formatCode="#,##0.00[$€];[Red]\-#,##0.00[$€]"/>
    <numFmt numFmtId="172" formatCode="#,##0.00\ &quot;€&quot;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.5"/>
      <name val="MS Sans Serif"/>
      <family val="2"/>
    </font>
    <font>
      <sz val="8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8.5"/>
      <name val="Arial"/>
      <family val="2"/>
    </font>
    <font>
      <sz val="8"/>
      <color rgb="FFFF0000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MS Sans Serif"/>
      <family val="2"/>
    </font>
    <font>
      <b/>
      <i/>
      <sz val="8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Arial Narrow"/>
      <family val="2"/>
    </font>
    <font>
      <b/>
      <i/>
      <sz val="16"/>
      <name val="Arial"/>
      <family val="2"/>
    </font>
    <font>
      <b/>
      <i/>
      <u/>
      <sz val="13"/>
      <color indexed="17"/>
      <name val="Times New Roman"/>
      <family val="1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color rgb="FFFF0000"/>
      <name val="MS Sans Serif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0">
    <xf numFmtId="0" fontId="0" fillId="0" borderId="0"/>
    <xf numFmtId="0" fontId="8" fillId="0" borderId="1">
      <alignment horizontal="justify" vertical="top"/>
    </xf>
    <xf numFmtId="3" fontId="8" fillId="0" borderId="1">
      <alignment horizontal="right" vertical="top"/>
    </xf>
    <xf numFmtId="166" fontId="3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3" borderId="25" applyNumberFormat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1" fontId="21" fillId="0" borderId="0" applyFont="0" applyFill="0" applyBorder="0" applyAlignment="0" applyProtection="0"/>
    <xf numFmtId="0" fontId="22" fillId="0" borderId="24">
      <alignment horizontal="center"/>
    </xf>
    <xf numFmtId="0" fontId="23" fillId="0" borderId="24"/>
    <xf numFmtId="0" fontId="27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6" fillId="0" borderId="2" xfId="11" applyFont="1" applyBorder="1" applyAlignment="1" applyProtection="1">
      <alignment horizontal="center" vertical="center"/>
      <protection locked="0"/>
    </xf>
    <xf numFmtId="0" fontId="6" fillId="0" borderId="6" xfId="11" applyFont="1" applyBorder="1" applyAlignment="1" applyProtection="1">
      <alignment horizontal="center" vertical="center"/>
      <protection locked="0"/>
    </xf>
    <xf numFmtId="0" fontId="6" fillId="0" borderId="12" xfId="1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6" fillId="0" borderId="11" xfId="11" applyFont="1" applyBorder="1" applyAlignment="1" applyProtection="1">
      <alignment horizontal="center" vertical="center" wrapText="1"/>
      <protection locked="0"/>
    </xf>
    <xf numFmtId="0" fontId="6" fillId="0" borderId="0" xfId="11" applyFont="1" applyAlignment="1" applyProtection="1">
      <alignment horizontal="center" vertical="center" wrapText="1"/>
      <protection locked="0"/>
    </xf>
    <xf numFmtId="0" fontId="6" fillId="0" borderId="13" xfId="11" applyFont="1" applyBorder="1" applyAlignment="1" applyProtection="1">
      <alignment horizontal="center" vertical="center" wrapText="1"/>
      <protection locked="0"/>
    </xf>
    <xf numFmtId="0" fontId="6" fillId="0" borderId="3" xfId="11" applyFont="1" applyBorder="1" applyAlignment="1" applyProtection="1">
      <alignment horizontal="center" vertical="center"/>
      <protection locked="0"/>
    </xf>
    <xf numFmtId="0" fontId="6" fillId="0" borderId="14" xfId="11" applyFont="1" applyBorder="1" applyAlignment="1" applyProtection="1">
      <alignment horizontal="center" vertical="center"/>
      <protection locked="0"/>
    </xf>
    <xf numFmtId="0" fontId="6" fillId="0" borderId="15" xfId="11" applyFont="1" applyBorder="1" applyAlignment="1" applyProtection="1">
      <alignment horizontal="center" vertical="center"/>
      <protection locked="0"/>
    </xf>
    <xf numFmtId="0" fontId="8" fillId="0" borderId="0" xfId="11" applyFont="1" applyAlignment="1" applyProtection="1">
      <alignment horizontal="center" vertical="center"/>
      <protection locked="0"/>
    </xf>
    <xf numFmtId="4" fontId="29" fillId="0" borderId="0" xfId="11" applyNumberFormat="1" applyFont="1" applyAlignment="1" applyProtection="1">
      <alignment horizontal="center" vertical="center"/>
      <protection locked="0"/>
    </xf>
    <xf numFmtId="0" fontId="29" fillId="0" borderId="0" xfId="11" applyFont="1" applyAlignment="1" applyProtection="1">
      <alignment horizontal="center" vertical="center"/>
      <protection locked="0"/>
    </xf>
    <xf numFmtId="4" fontId="8" fillId="0" borderId="0" xfId="11" applyNumberFormat="1" applyFont="1" applyAlignment="1" applyProtection="1">
      <alignment horizontal="center" vertical="center"/>
      <protection locked="0"/>
    </xf>
    <xf numFmtId="164" fontId="8" fillId="0" borderId="0" xfId="11" applyNumberFormat="1" applyFont="1" applyAlignment="1" applyProtection="1">
      <alignment horizontal="right" vertical="center"/>
      <protection locked="0"/>
    </xf>
    <xf numFmtId="0" fontId="29" fillId="0" borderId="0" xfId="11" applyFont="1" applyAlignment="1" applyProtection="1">
      <alignment vertical="center"/>
      <protection locked="0"/>
    </xf>
    <xf numFmtId="0" fontId="6" fillId="0" borderId="8" xfId="1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4" fontId="14" fillId="0" borderId="9" xfId="14" applyNumberFormat="1" applyFont="1" applyBorder="1" applyAlignment="1" applyProtection="1">
      <alignment horizontal="center" vertical="center"/>
      <protection locked="0"/>
    </xf>
    <xf numFmtId="4" fontId="14" fillId="0" borderId="9" xfId="17" applyNumberFormat="1" applyFont="1" applyBorder="1" applyAlignment="1" applyProtection="1">
      <alignment horizontal="center" vertical="center" wrapText="1"/>
      <protection locked="0"/>
    </xf>
    <xf numFmtId="165" fontId="6" fillId="0" borderId="10" xfId="14" applyNumberFormat="1" applyFont="1" applyBorder="1" applyAlignment="1" applyProtection="1">
      <alignment horizontal="center" vertical="center" wrapText="1"/>
      <protection locked="0"/>
    </xf>
    <xf numFmtId="172" fontId="30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16" fillId="0" borderId="21" xfId="11" applyFont="1" applyBorder="1" applyAlignment="1" applyProtection="1">
      <alignment horizontal="center" vertical="center"/>
      <protection locked="0"/>
    </xf>
    <xf numFmtId="0" fontId="18" fillId="0" borderId="22" xfId="14" applyFont="1" applyBorder="1" applyAlignment="1" applyProtection="1">
      <alignment horizontal="justify" wrapText="1"/>
      <protection locked="0"/>
    </xf>
    <xf numFmtId="4" fontId="12" fillId="0" borderId="22" xfId="11" applyNumberFormat="1" applyFont="1" applyBorder="1" applyAlignment="1" applyProtection="1">
      <alignment horizontal="center"/>
      <protection locked="0"/>
    </xf>
    <xf numFmtId="168" fontId="12" fillId="0" borderId="22" xfId="11" applyNumberFormat="1" applyFont="1" applyBorder="1" applyAlignment="1" applyProtection="1">
      <alignment horizontal="right"/>
      <protection locked="0"/>
    </xf>
    <xf numFmtId="2" fontId="17" fillId="0" borderId="23" xfId="11" applyNumberFormat="1" applyFont="1" applyBorder="1" applyProtection="1">
      <protection locked="0"/>
    </xf>
    <xf numFmtId="0" fontId="17" fillId="0" borderId="0" xfId="11" applyFont="1" applyProtection="1">
      <protection locked="0"/>
    </xf>
    <xf numFmtId="4" fontId="11" fillId="0" borderId="4" xfId="11" applyNumberFormat="1" applyFont="1" applyBorder="1" applyAlignment="1" applyProtection="1">
      <alignment horizontal="right"/>
      <protection locked="0"/>
    </xf>
    <xf numFmtId="2" fontId="11" fillId="0" borderId="7" xfId="11" applyNumberFormat="1" applyFont="1" applyBorder="1" applyProtection="1">
      <protection locked="0"/>
    </xf>
    <xf numFmtId="0" fontId="7" fillId="0" borderId="0" xfId="10" applyFont="1" applyAlignment="1" applyProtection="1">
      <alignment horizontal="justify"/>
      <protection locked="0"/>
    </xf>
    <xf numFmtId="2" fontId="16" fillId="5" borderId="17" xfId="11" applyNumberFormat="1" applyFont="1" applyFill="1" applyBorder="1" applyAlignment="1" applyProtection="1">
      <alignment horizontal="center" vertical="center" wrapText="1"/>
      <protection locked="0"/>
    </xf>
    <xf numFmtId="2" fontId="17" fillId="5" borderId="18" xfId="11" applyNumberFormat="1" applyFont="1" applyFill="1" applyBorder="1" applyAlignment="1" applyProtection="1">
      <alignment horizontal="center" vertical="center"/>
      <protection locked="0"/>
    </xf>
    <xf numFmtId="2" fontId="16" fillId="0" borderId="0" xfId="11" applyNumberFormat="1" applyFont="1" applyAlignment="1" applyProtection="1">
      <alignment horizontal="right"/>
      <protection locked="0"/>
    </xf>
    <xf numFmtId="4" fontId="8" fillId="0" borderId="4" xfId="14" applyNumberFormat="1" applyFont="1" applyFill="1" applyBorder="1" applyProtection="1">
      <protection locked="0"/>
    </xf>
    <xf numFmtId="172" fontId="8" fillId="0" borderId="7" xfId="14" applyNumberFormat="1" applyFont="1" applyFill="1" applyBorder="1" applyProtection="1">
      <protection locked="0"/>
    </xf>
    <xf numFmtId="4" fontId="15" fillId="0" borderId="4" xfId="14" applyNumberFormat="1" applyFont="1" applyFill="1" applyBorder="1" applyProtection="1">
      <protection locked="0"/>
    </xf>
    <xf numFmtId="172" fontId="15" fillId="0" borderId="7" xfId="14" applyNumberFormat="1" applyFont="1" applyFill="1" applyBorder="1" applyProtection="1">
      <protection locked="0"/>
    </xf>
    <xf numFmtId="4" fontId="13" fillId="0" borderId="26" xfId="14" applyNumberFormat="1" applyFont="1" applyBorder="1" applyAlignment="1" applyProtection="1">
      <alignment horizontal="right"/>
      <protection locked="0"/>
    </xf>
    <xf numFmtId="4" fontId="13" fillId="0" borderId="27" xfId="14" applyNumberFormat="1" applyFont="1" applyBorder="1" applyAlignment="1" applyProtection="1">
      <alignment horizontal="right"/>
      <protection locked="0"/>
    </xf>
    <xf numFmtId="4" fontId="13" fillId="0" borderId="28" xfId="14" applyNumberFormat="1" applyFont="1" applyBorder="1" applyAlignment="1" applyProtection="1">
      <alignment horizontal="right"/>
      <protection locked="0"/>
    </xf>
    <xf numFmtId="172" fontId="13" fillId="0" borderId="29" xfId="14" applyNumberFormat="1" applyFont="1" applyBorder="1" applyProtection="1">
      <protection locked="0"/>
    </xf>
    <xf numFmtId="0" fontId="32" fillId="0" borderId="0" xfId="11" applyFont="1" applyProtection="1">
      <protection locked="0"/>
    </xf>
    <xf numFmtId="0" fontId="9" fillId="0" borderId="0" xfId="11" applyFont="1" applyAlignment="1" applyProtection="1">
      <alignment horizontal="center" vertical="center"/>
      <protection locked="0"/>
    </xf>
    <xf numFmtId="0" fontId="4" fillId="0" borderId="0" xfId="11" applyFont="1" applyProtection="1">
      <protection locked="0"/>
    </xf>
    <xf numFmtId="4" fontId="4" fillId="0" borderId="0" xfId="11" applyNumberFormat="1" applyFont="1" applyAlignment="1" applyProtection="1">
      <alignment horizontal="center"/>
      <protection locked="0"/>
    </xf>
    <xf numFmtId="168" fontId="4" fillId="0" borderId="0" xfId="11" applyNumberFormat="1" applyFont="1" applyAlignment="1" applyProtection="1">
      <alignment horizontal="center"/>
      <protection locked="0"/>
    </xf>
    <xf numFmtId="0" fontId="3" fillId="0" borderId="5" xfId="11" applyBorder="1" applyAlignment="1" applyProtection="1">
      <alignment horizontal="center" vertical="center"/>
    </xf>
    <xf numFmtId="0" fontId="8" fillId="0" borderId="4" xfId="11" applyFont="1" applyBorder="1" applyAlignment="1" applyProtection="1">
      <alignment horizontal="justify" vertical="top" wrapText="1"/>
    </xf>
    <xf numFmtId="4" fontId="11" fillId="0" borderId="4" xfId="11" applyNumberFormat="1" applyFont="1" applyBorder="1" applyAlignment="1" applyProtection="1">
      <alignment horizontal="center"/>
    </xf>
    <xf numFmtId="4" fontId="11" fillId="0" borderId="4" xfId="11" applyNumberFormat="1" applyFont="1" applyBorder="1" applyAlignment="1" applyProtection="1">
      <alignment horizontal="right"/>
    </xf>
    <xf numFmtId="0" fontId="8" fillId="0" borderId="4" xfId="14" applyFont="1" applyBorder="1" applyAlignment="1" applyProtection="1">
      <alignment horizontal="justify" vertical="top" wrapText="1"/>
    </xf>
    <xf numFmtId="0" fontId="14" fillId="5" borderId="16" xfId="11" applyFont="1" applyFill="1" applyBorder="1" applyAlignment="1" applyProtection="1">
      <alignment horizontal="left" vertical="top"/>
    </xf>
    <xf numFmtId="0" fontId="6" fillId="5" borderId="17" xfId="14" applyFont="1" applyFill="1" applyBorder="1" applyAlignment="1" applyProtection="1">
      <alignment horizontal="left" vertical="center" wrapText="1"/>
    </xf>
    <xf numFmtId="168" fontId="12" fillId="5" borderId="17" xfId="11" applyNumberFormat="1" applyFont="1" applyFill="1" applyBorder="1" applyAlignment="1" applyProtection="1">
      <alignment horizontal="center" vertical="center"/>
    </xf>
    <xf numFmtId="2" fontId="12" fillId="5" borderId="17" xfId="11" applyNumberFormat="1" applyFont="1" applyFill="1" applyBorder="1" applyAlignment="1" applyProtection="1">
      <alignment horizontal="center" vertical="center"/>
    </xf>
    <xf numFmtId="49" fontId="14" fillId="0" borderId="5" xfId="14" applyNumberFormat="1" applyFont="1" applyFill="1" applyBorder="1" applyAlignment="1" applyProtection="1">
      <alignment horizontal="left" vertical="justify"/>
    </xf>
    <xf numFmtId="0" fontId="31" fillId="0" borderId="4" xfId="14" applyFont="1" applyFill="1" applyBorder="1" applyAlignment="1" applyProtection="1">
      <alignment horizontal="justify" vertical="top" wrapText="1"/>
    </xf>
    <xf numFmtId="4" fontId="6" fillId="0" borderId="4" xfId="14" applyNumberFormat="1" applyFont="1" applyFill="1" applyBorder="1" applyProtection="1"/>
    <xf numFmtId="4" fontId="31" fillId="0" borderId="4" xfId="11" applyNumberFormat="1" applyFont="1" applyFill="1" applyBorder="1" applyAlignment="1" applyProtection="1">
      <alignment horizontal="center"/>
    </xf>
    <xf numFmtId="0" fontId="8" fillId="0" borderId="4" xfId="14" applyFont="1" applyFill="1" applyBorder="1" applyAlignment="1" applyProtection="1">
      <alignment horizontal="justify" vertical="center" wrapText="1"/>
    </xf>
    <xf numFmtId="49" fontId="14" fillId="0" borderId="19" xfId="14" applyNumberFormat="1" applyFont="1" applyFill="1" applyBorder="1" applyAlignment="1" applyProtection="1">
      <alignment horizontal="left" vertical="top"/>
    </xf>
    <xf numFmtId="0" fontId="8" fillId="0" borderId="20" xfId="11" applyFont="1" applyFill="1" applyBorder="1" applyAlignment="1" applyProtection="1">
      <alignment horizontal="left" vertical="center" wrapText="1"/>
    </xf>
    <xf numFmtId="0" fontId="8" fillId="0" borderId="4" xfId="11" applyFont="1" applyFill="1" applyBorder="1" applyAlignment="1" applyProtection="1">
      <alignment horizontal="center" vertical="center" shrinkToFit="1"/>
    </xf>
    <xf numFmtId="4" fontId="8" fillId="0" borderId="4" xfId="11" applyNumberFormat="1" applyFont="1" applyFill="1" applyBorder="1" applyAlignment="1" applyProtection="1">
      <alignment horizontal="center"/>
    </xf>
    <xf numFmtId="49" fontId="14" fillId="0" borderId="19" xfId="14" applyNumberFormat="1" applyFont="1" applyFill="1" applyBorder="1" applyAlignment="1" applyProtection="1">
      <alignment horizontal="left" vertical="top"/>
    </xf>
    <xf numFmtId="0" fontId="8" fillId="0" borderId="20" xfId="11" applyFont="1" applyFill="1" applyBorder="1" applyAlignment="1" applyProtection="1">
      <alignment horizontal="left" vertical="center" wrapText="1" shrinkToFit="1"/>
    </xf>
    <xf numFmtId="49" fontId="14" fillId="0" borderId="21" xfId="14" applyNumberFormat="1" applyFont="1" applyFill="1" applyBorder="1" applyAlignment="1" applyProtection="1">
      <alignment horizontal="left" vertical="top"/>
    </xf>
    <xf numFmtId="0" fontId="8" fillId="0" borderId="22" xfId="11" applyFont="1" applyFill="1" applyBorder="1" applyAlignment="1" applyProtection="1">
      <alignment horizontal="left" vertical="center" wrapText="1" shrinkToFit="1"/>
    </xf>
    <xf numFmtId="49" fontId="14" fillId="0" borderId="19" xfId="14" applyNumberFormat="1" applyFont="1" applyFill="1" applyBorder="1" applyAlignment="1" applyProtection="1">
      <alignment horizontal="left" vertical="justify"/>
    </xf>
    <xf numFmtId="0" fontId="6" fillId="0" borderId="20" xfId="11" applyFont="1" applyFill="1" applyBorder="1" applyAlignment="1" applyProtection="1">
      <alignment horizontal="left" vertical="center" shrinkToFit="1"/>
    </xf>
  </cellXfs>
  <cellStyles count="300">
    <cellStyle name="Bom" xfId="49" xr:uid="{0244E57A-55BD-4798-BF59-B246F67AEF6C}"/>
    <cellStyle name="Célula de Verificação" xfId="50" xr:uid="{567BA52D-F296-4037-8DF6-CCB22BE10B0F}"/>
    <cellStyle name="Comma 2" xfId="51" xr:uid="{B6E35F44-C545-47EF-B8E3-33E953B3AF32}"/>
    <cellStyle name="Currency 2" xfId="31" xr:uid="{580E0A1D-1B30-4B5D-B9E5-919D98A1835C}"/>
    <cellStyle name="Currency 3" xfId="22" xr:uid="{00000000-0005-0000-0000-000000000000}"/>
    <cellStyle name="Currency 3 2" xfId="53" xr:uid="{91398E93-7999-4FBA-9097-8CF4BB495DDE}"/>
    <cellStyle name="Currency 3 2 2" xfId="54" xr:uid="{5654FD41-4476-492F-AF45-915E40CF529D}"/>
    <cellStyle name="Currency 3 2 2 2" xfId="207" xr:uid="{D2F6AB6B-021F-4192-B62E-72BC0DBE1560}"/>
    <cellStyle name="Currency 3 2 3" xfId="206" xr:uid="{689EA5D5-16AC-4B63-AC37-F0BABCBB9294}"/>
    <cellStyle name="Currency 3 3" xfId="55" xr:uid="{A6E1B2F3-ED30-4CE0-AA97-043CE4FF6ACC}"/>
    <cellStyle name="Currency 3 3 2" xfId="208" xr:uid="{6764288D-71E1-42D1-BBB4-96DBAA0BE111}"/>
    <cellStyle name="Currency 3 4" xfId="205" xr:uid="{44A4B3BC-DF43-4F3B-915E-DE64014B7520}"/>
    <cellStyle name="Currency 3 5" xfId="52" xr:uid="{90E617AF-4324-490C-9363-6113D593B837}"/>
    <cellStyle name="Descrição" xfId="1" xr:uid="{00000000-0005-0000-0000-000001000000}"/>
    <cellStyle name="Esc." xfId="2" xr:uid="{00000000-0005-0000-0000-000002000000}"/>
    <cellStyle name="Estilo 1" xfId="56" xr:uid="{8F3980AE-C450-4EDD-A888-1B22323532AB}"/>
    <cellStyle name="Euro" xfId="3" xr:uid="{00000000-0005-0000-0000-000003000000}"/>
    <cellStyle name="Euro 2" xfId="30" xr:uid="{BDCBA8F7-910B-4732-9397-1A556B925088}"/>
    <cellStyle name="Euro 2 2" xfId="57" xr:uid="{A3B2FF07-9896-4FCA-BDF3-C3D7DEAF0069}"/>
    <cellStyle name="Excel Built-in Normal" xfId="42" xr:uid="{E0F3EDEC-C41A-45DB-8302-B45E8D2307F5}"/>
    <cellStyle name="h2" xfId="58" xr:uid="{30276A7E-CF59-4A4E-94A0-C8494B2D1F0C}"/>
    <cellStyle name="h3" xfId="59" xr:uid="{4B9E5497-5E20-4706-936B-EEF3A64A2BB5}"/>
    <cellStyle name="Hiperligação 2" xfId="60" xr:uid="{68B90863-C9BA-474D-BDB5-A9C385388F08}"/>
    <cellStyle name="Legal 8½ x 14 in" xfId="4" xr:uid="{00000000-0005-0000-0000-000004000000}"/>
    <cellStyle name="Legal 8½ x 14 in 2" xfId="5" xr:uid="{00000000-0005-0000-0000-000005000000}"/>
    <cellStyle name="Legal 8½ x 14 in 2 2" xfId="11" xr:uid="{00000000-0005-0000-0000-000006000000}"/>
    <cellStyle name="Legal 8½ x 14 in 2 2 2" xfId="13" xr:uid="{00000000-0005-0000-0000-000007000000}"/>
    <cellStyle name="Legal 8½ x 14 in 2 2 2 2" xfId="23" xr:uid="{00000000-0005-0000-0000-000008000000}"/>
    <cellStyle name="Legal 8½ x 14 in 2 3" xfId="29" xr:uid="{297CD406-E608-438A-8460-70896D6A23B7}"/>
    <cellStyle name="Legal 8½ x 14 in 3" xfId="9" xr:uid="{00000000-0005-0000-0000-000009000000}"/>
    <cellStyle name="Legal 8½ x 14 in 3 2" xfId="15" xr:uid="{00000000-0005-0000-0000-00000A000000}"/>
    <cellStyle name="Legal 8½ x 14 in 4" xfId="28" xr:uid="{6F6ED23A-C3A4-4936-89DF-76D7C042D42B}"/>
    <cellStyle name="Legal 8½ x 14 in_439-Ponte da Barca-orç" xfId="61" xr:uid="{B6DE3EDA-D62D-42AE-A770-1F2896F91F9C}"/>
    <cellStyle name="Moeda 2" xfId="17" xr:uid="{00000000-0005-0000-0000-00000D000000}"/>
    <cellStyle name="Moeda 2 10" xfId="63" xr:uid="{4D2C63CA-90DA-459A-9336-00D56A5D8E0A}"/>
    <cellStyle name="Moeda 2 10 2" xfId="210" xr:uid="{4A6C8134-32C7-40A8-B0C8-1311B3DB08C0}"/>
    <cellStyle name="Moeda 2 11" xfId="64" xr:uid="{73FDCB23-37A2-4DCD-AF87-77B3E98234AD}"/>
    <cellStyle name="Moeda 2 11 2" xfId="211" xr:uid="{E07CC8F3-B3D0-4F7A-B6A7-A9641B4EF2AB}"/>
    <cellStyle name="Moeda 2 12" xfId="65" xr:uid="{420174D7-A741-4718-8EDF-4E8D2462F53B}"/>
    <cellStyle name="Moeda 2 12 2" xfId="212" xr:uid="{232A2F7E-33E5-4DF2-BD94-A9A1F1982E2F}"/>
    <cellStyle name="Moeda 2 13" xfId="62" xr:uid="{9179A3DE-E495-416E-B242-C4F2B6E46C33}"/>
    <cellStyle name="Moeda 2 13 2" xfId="209" xr:uid="{1CEB1B5E-381F-4980-BA24-DD5737F4EA1C}"/>
    <cellStyle name="Moeda 2 14" xfId="197" xr:uid="{0917FCA4-CE75-451E-AE01-8010FE532897}"/>
    <cellStyle name="Moeda 2 15" xfId="38" xr:uid="{C9BB0FEB-C6B1-4E33-80EF-4EC718698C27}"/>
    <cellStyle name="Moeda 2 2" xfId="19" xr:uid="{00000000-0005-0000-0000-00000E000000}"/>
    <cellStyle name="Moeda 2 2 2" xfId="67" xr:uid="{26781A75-C736-4F18-9E05-C9E62C326F0C}"/>
    <cellStyle name="Moeda 2 2 2 2" xfId="68" xr:uid="{DDB5BF08-341D-4F93-A481-46109ABCD246}"/>
    <cellStyle name="Moeda 2 2 2 2 2" xfId="215" xr:uid="{21B429CB-39D0-4348-9EF2-E8CAC2867C94}"/>
    <cellStyle name="Moeda 2 2 2 3" xfId="214" xr:uid="{F2AE5134-E9B1-4435-870A-42BB11A8B440}"/>
    <cellStyle name="Moeda 2 2 3" xfId="69" xr:uid="{749B4C76-A9EA-4233-A10D-E565B0DF0C22}"/>
    <cellStyle name="Moeda 2 2 3 2" xfId="70" xr:uid="{7C0716F5-5F4D-4ED6-A872-7DB48CBB06FF}"/>
    <cellStyle name="Moeda 2 2 3 2 2" xfId="217" xr:uid="{179F6CC0-BBA0-43A1-8239-D23B03149959}"/>
    <cellStyle name="Moeda 2 2 3 3" xfId="216" xr:uid="{05A7AC3C-DCD4-4D2C-94F6-171EBA4A98BE}"/>
    <cellStyle name="Moeda 2 2 4" xfId="71" xr:uid="{E8C2394E-D61F-44FC-84F7-35D94166C494}"/>
    <cellStyle name="Moeda 2 2 4 2" xfId="218" xr:uid="{68C0B088-9CFA-4151-BB21-B61D45AD13AF}"/>
    <cellStyle name="Moeda 2 2 5" xfId="213" xr:uid="{01CC19D0-72CA-4F9E-B6FF-2706A9C5EA53}"/>
    <cellStyle name="Moeda 2 2 6" xfId="66" xr:uid="{6A8C13FC-B76D-4BCA-8C09-C9B68D197289}"/>
    <cellStyle name="Moeda 2 3" xfId="72" xr:uid="{95D28F31-B622-48CE-9EF4-1D6A5564D3B0}"/>
    <cellStyle name="Moeda 2 3 2" xfId="73" xr:uid="{99F65FF4-F0EC-40DD-BF5D-F18802DF6788}"/>
    <cellStyle name="Moeda 2 3 2 2" xfId="74" xr:uid="{0F73E4A7-E989-4B67-B29E-F223C053BEC3}"/>
    <cellStyle name="Moeda 2 3 2 2 2" xfId="221" xr:uid="{9CDB68F5-9A4C-4F08-BC82-6EDC6B02F836}"/>
    <cellStyle name="Moeda 2 3 2 3" xfId="220" xr:uid="{DCC7B7C4-66B9-4C9E-AAEC-BF90385B0FCC}"/>
    <cellStyle name="Moeda 2 3 3" xfId="75" xr:uid="{A287DFD0-6159-45EC-A263-F087A3D50385}"/>
    <cellStyle name="Moeda 2 3 3 2" xfId="222" xr:uid="{1E923E21-6C14-40BE-957F-C158E72AF648}"/>
    <cellStyle name="Moeda 2 3 4" xfId="219" xr:uid="{DE24497D-63A9-47D3-BAFF-DA5A97CE5F2E}"/>
    <cellStyle name="Moeda 2 4" xfId="76" xr:uid="{F88BA12F-6EA3-434F-9C62-FFC2082EAC4F}"/>
    <cellStyle name="Moeda 2 4 2" xfId="77" xr:uid="{3CBD74ED-F3E6-4E7A-99C4-628D6238E02F}"/>
    <cellStyle name="Moeda 2 4 2 2" xfId="78" xr:uid="{1780AD81-9620-4855-B2A4-437A0738FFA7}"/>
    <cellStyle name="Moeda 2 4 2 2 2" xfId="225" xr:uid="{C5E65F05-B7A6-4251-9D6F-4F34D4F82B6D}"/>
    <cellStyle name="Moeda 2 4 2 3" xfId="224" xr:uid="{282180D7-CEFE-4F3E-8042-B517C80F371A}"/>
    <cellStyle name="Moeda 2 4 3" xfId="79" xr:uid="{C2D0BCC0-DDC3-4AB4-8441-F039D9443D51}"/>
    <cellStyle name="Moeda 2 4 3 2" xfId="226" xr:uid="{D9830F93-11F9-4785-BA53-614C35A9A96B}"/>
    <cellStyle name="Moeda 2 4 4" xfId="223" xr:uid="{8ACAEB88-95ED-436F-A958-54B87C44A31F}"/>
    <cellStyle name="Moeda 2 5" xfId="80" xr:uid="{625CD659-3461-4419-81A0-18C19037C39C}"/>
    <cellStyle name="Moeda 2 5 2" xfId="81" xr:uid="{3CFA7CFF-94BB-49C7-AAF6-665E229AA062}"/>
    <cellStyle name="Moeda 2 5 2 2" xfId="228" xr:uid="{1FACF783-1B0A-4CC1-94C8-F201EB609EAB}"/>
    <cellStyle name="Moeda 2 5 3" xfId="227" xr:uid="{58F47D2C-0FE0-4540-8467-38A606A258B5}"/>
    <cellStyle name="Moeda 2 6" xfId="82" xr:uid="{DC42FBB4-4358-4CDD-9F32-59D815957665}"/>
    <cellStyle name="Moeda 2 6 2" xfId="83" xr:uid="{AF971BCC-3A7F-4179-B65B-0771F3A26DB1}"/>
    <cellStyle name="Moeda 2 6 2 2" xfId="230" xr:uid="{C22882FE-9AB1-46D8-8AF2-250FE42FA9A1}"/>
    <cellStyle name="Moeda 2 6 3" xfId="229" xr:uid="{2E7DFA7B-09B7-4230-9C0C-AEC3DBC3F6C4}"/>
    <cellStyle name="Moeda 2 7" xfId="84" xr:uid="{21302269-AFE2-4973-8AFC-7BE503D08446}"/>
    <cellStyle name="Moeda 2 8" xfId="85" xr:uid="{65288CC2-C22B-4A8B-9DDF-79D5955C37E2}"/>
    <cellStyle name="Moeda 2 8 2" xfId="231" xr:uid="{FF5AE0FC-05A1-4D30-9757-3A12FED2D969}"/>
    <cellStyle name="Moeda 2 9" xfId="86" xr:uid="{8D9CBFF6-25B8-4BB1-A02C-F93E21EAD13A}"/>
    <cellStyle name="Moeda 2 9 2" xfId="232" xr:uid="{58BD9AA9-7749-4A56-BEE0-5D0B3F376813}"/>
    <cellStyle name="Moeda 3" xfId="8" xr:uid="{00000000-0005-0000-0000-00000F000000}"/>
    <cellStyle name="Moeda 3 2" xfId="27" xr:uid="{909DF44E-47B4-4AE6-BD54-A21C400C4A07}"/>
    <cellStyle name="Moeda 4" xfId="18" xr:uid="{00000000-0005-0000-0000-000010000000}"/>
    <cellStyle name="Moeda 4 2" xfId="88" xr:uid="{3B93E5FB-B7CF-4B6F-BC33-818B15377FF0}"/>
    <cellStyle name="Moeda 4 2 2" xfId="89" xr:uid="{53064A30-1942-4568-B2C9-702C91F38BAC}"/>
    <cellStyle name="Moeda 4 2 2 2" xfId="235" xr:uid="{FB5D3BE5-4B83-4B0E-90A0-E24210C02F0F}"/>
    <cellStyle name="Moeda 4 2 3" xfId="234" xr:uid="{2AC831D4-88C1-4826-8FBC-3645D22DB1D0}"/>
    <cellStyle name="Moeda 4 3" xfId="90" xr:uid="{BFE67B77-5AAD-4FB1-BB0B-FC3E88B44C3C}"/>
    <cellStyle name="Moeda 4 3 2" xfId="91" xr:uid="{BA070C62-2103-435F-BE75-B2EDE2BBADA7}"/>
    <cellStyle name="Moeda 4 3 2 2" xfId="237" xr:uid="{C2013F03-2C07-4F56-AB7A-4555D060A229}"/>
    <cellStyle name="Moeda 4 3 3" xfId="236" xr:uid="{72ABB127-6697-4A47-96E4-04FE6858A484}"/>
    <cellStyle name="Moeda 4 4" xfId="92" xr:uid="{AF855AF8-2259-4849-A93A-ACC86D3A0CEE}"/>
    <cellStyle name="Moeda 4 4 2" xfId="238" xr:uid="{5998B1DF-CF9C-49AC-A2E9-2ADF5E01BD10}"/>
    <cellStyle name="Moeda 4 5" xfId="233" xr:uid="{18101B94-10E1-424F-A823-D64BED99ECE9}"/>
    <cellStyle name="Moeda 4 6" xfId="87" xr:uid="{6CA4622F-EFC7-49AA-8C95-8594FDF3BC16}"/>
    <cellStyle name="Moeda 5" xfId="93" xr:uid="{66A6FE92-8806-4F36-8C11-97D5CDE007AD}"/>
    <cellStyle name="Moeda 5 2" xfId="94" xr:uid="{7764F4D2-68F2-4EBC-8F24-7A72D182DABE}"/>
    <cellStyle name="Moeda 5 2 2" xfId="240" xr:uid="{7FF3573F-A2DF-47F3-A89D-76CA37D140B9}"/>
    <cellStyle name="Moeda 5 3" xfId="239" xr:uid="{C61B0806-3D99-43E8-847E-5F4C41BD0C54}"/>
    <cellStyle name="Moeda 6" xfId="95" xr:uid="{4016AD8E-D336-48A7-A5D9-FD6B95A5B541}"/>
    <cellStyle name="Moeda 6 2" xfId="96" xr:uid="{40D75B17-E22C-4875-933B-2838B50D759D}"/>
    <cellStyle name="Moeda 6 2 2" xfId="242" xr:uid="{A7A7D437-4F0B-4073-B368-B1B85F16E21D}"/>
    <cellStyle name="Moeda 6 3" xfId="241" xr:uid="{0D8DA4A9-BD29-4175-AD46-A57B7D3C01E2}"/>
    <cellStyle name="Moeda 7" xfId="97" xr:uid="{DA167765-BE71-4CB4-A517-B6400CD6F86D}"/>
    <cellStyle name="Moeda 7 2" xfId="98" xr:uid="{DF254348-73A0-4EAC-B42E-A35A69C28FED}"/>
    <cellStyle name="Moeda 7 2 2" xfId="244" xr:uid="{0C362958-157E-4D88-86DB-2370FC9F863C}"/>
    <cellStyle name="Moeda 7 3" xfId="243" xr:uid="{13D66FB2-E514-4523-A4AD-26A069963881}"/>
    <cellStyle name="Neutra" xfId="99" xr:uid="{E51F7058-5E3C-4B31-AA4C-97F59779BA68}"/>
    <cellStyle name="Normal" xfId="0" builtinId="0"/>
    <cellStyle name="Normal 10" xfId="44" xr:uid="{11632453-CC9C-4B66-9949-156915805CD8}"/>
    <cellStyle name="Normal 10 2" xfId="101" xr:uid="{B2AE9745-100A-4FC9-BB61-E074BE633060}"/>
    <cellStyle name="Normal 10 3" xfId="100" xr:uid="{A0BC3205-D662-4909-9ECA-618F4019C66E}"/>
    <cellStyle name="Normal 10 4" xfId="201" xr:uid="{BA324BA5-0473-4B4D-9764-792F7BE8EEFA}"/>
    <cellStyle name="Normal 11" xfId="102" xr:uid="{55FF54A6-1E93-4CA0-8F32-77E7894B4B2B}"/>
    <cellStyle name="Normal 11 2" xfId="245" xr:uid="{6BFDF4E3-73E6-4973-8ECC-27577C8B2B76}"/>
    <cellStyle name="Normal 12" xfId="103" xr:uid="{4F803BD6-3CC0-4C10-BB63-92FCC05A08B0}"/>
    <cellStyle name="Normal 12 2" xfId="246" xr:uid="{86968FA6-C61C-45CB-937E-59A2160FD4E7}"/>
    <cellStyle name="Normal 2" xfId="6" xr:uid="{00000000-0005-0000-0000-000012000000}"/>
    <cellStyle name="Normal 2 2" xfId="14" xr:uid="{00000000-0005-0000-0000-000013000000}"/>
    <cellStyle name="Normal 2 3" xfId="104" xr:uid="{BF9A29D8-9056-4375-8C27-FEC46DDBC95F}"/>
    <cellStyle name="Normal 2 3 2" xfId="105" xr:uid="{DF7ABA5E-981F-4C7A-88BF-AFB7FCBDD4AF}"/>
    <cellStyle name="Normal 2 3 2 2" xfId="247" xr:uid="{539794E7-BD9B-4E99-BCCC-BA654AEAF5CA}"/>
    <cellStyle name="Normal 2 4" xfId="106" xr:uid="{CDDED35E-563E-45AD-A67F-C23E3B7C3037}"/>
    <cellStyle name="Normal 2 5" xfId="43" xr:uid="{3335D98F-34A4-4026-AAD8-EE8F345CFB1E}"/>
    <cellStyle name="Normal 2_Estimativa Orçamental S J Madeira" xfId="107" xr:uid="{174B7000-A480-456E-A6E3-3DA315B28000}"/>
    <cellStyle name="Normal 3" xfId="7" xr:uid="{00000000-0005-0000-0000-000014000000}"/>
    <cellStyle name="Normal 3 2" xfId="16" xr:uid="{00000000-0005-0000-0000-000015000000}"/>
    <cellStyle name="Normal 4" xfId="12" xr:uid="{00000000-0005-0000-0000-000016000000}"/>
    <cellStyle name="Normal 4 2" xfId="32" xr:uid="{C1C53555-26AD-4413-B5D5-4B920FA03EC9}"/>
    <cellStyle name="Normal 5" xfId="25" xr:uid="{772BCB14-F4EC-41E4-BC7E-CD963076BB95}"/>
    <cellStyle name="Normal 5 2" xfId="109" xr:uid="{94DEDFDA-3211-45FE-8ABC-65810DE51D0A}"/>
    <cellStyle name="Normal 5 3" xfId="110" xr:uid="{F27DD65C-09A8-4F2A-A384-7FA5D5AA8CD3}"/>
    <cellStyle name="Normal 5 3 2" xfId="111" xr:uid="{D9211E4B-7F0C-4BEC-AF1E-BD7C7FEAABC3}"/>
    <cellStyle name="Normal 5 3 2 2" xfId="250" xr:uid="{A96C7204-86AF-4BF4-B292-210A4FE00142}"/>
    <cellStyle name="Normal 5 3 3" xfId="249" xr:uid="{7D42A449-1B1E-4B77-A606-F53321F9BF7B}"/>
    <cellStyle name="Normal 5 4" xfId="108" xr:uid="{09A12C05-B5C8-4145-B6A3-45A1CCC582CD}"/>
    <cellStyle name="Normal 5 4 2" xfId="248" xr:uid="{52BFC98A-49FC-4D02-9B73-3635927914AA}"/>
    <cellStyle name="Normal 6" xfId="24" xr:uid="{3D1E6EC8-B047-4463-AD73-436174CB6D11}"/>
    <cellStyle name="Normal 6 10" xfId="33" xr:uid="{EEB01724-FDFA-438D-A9C3-A3CFF5A0BA6F}"/>
    <cellStyle name="Normal 6 2" xfId="34" xr:uid="{CF80350B-0C92-49FC-AD46-FC7F7701BE0C}"/>
    <cellStyle name="Normal 6 2 2" xfId="114" xr:uid="{D4DCC559-6E38-4470-B3CF-D3B4FABD094D}"/>
    <cellStyle name="Normal 6 2 2 2" xfId="115" xr:uid="{902177D4-C34C-41A0-95E0-10867A408C18}"/>
    <cellStyle name="Normal 6 2 2 2 2" xfId="254" xr:uid="{F6BD311A-0393-4247-AE23-83F334FE1A0D}"/>
    <cellStyle name="Normal 6 2 2 3" xfId="116" xr:uid="{E6144B4D-9337-49AF-BD7E-9B8276F0246F}"/>
    <cellStyle name="Normal 6 2 2 3 2" xfId="255" xr:uid="{B4BB5B53-A32A-41B7-AAFA-96491148D0D7}"/>
    <cellStyle name="Normal 6 2 2 4" xfId="253" xr:uid="{27C99741-7AF9-4578-BFC1-517972C23AB5}"/>
    <cellStyle name="Normal 6 2 3" xfId="117" xr:uid="{DA1CBA73-C463-4EF6-8938-8217FB879808}"/>
    <cellStyle name="Normal 6 2 3 2" xfId="118" xr:uid="{25662BBD-BAA8-4CBA-B704-87725833F637}"/>
    <cellStyle name="Normal 6 2 3 2 2" xfId="257" xr:uid="{D1CE69E0-093B-4FF1-A551-D3D8E26DC706}"/>
    <cellStyle name="Normal 6 2 3 3" xfId="119" xr:uid="{32EE1013-CDF9-4009-9D62-72377E3E485C}"/>
    <cellStyle name="Normal 6 2 3 3 2" xfId="258" xr:uid="{5CD29306-FC5E-4DC0-BADA-9C36921CAA47}"/>
    <cellStyle name="Normal 6 2 3 4" xfId="256" xr:uid="{0BA7A05C-5FE4-4EAB-9080-12F64F4556FD}"/>
    <cellStyle name="Normal 6 2 4" xfId="120" xr:uid="{A00B79FE-D043-44DA-A094-8C77FD7F23F6}"/>
    <cellStyle name="Normal 6 2 4 2" xfId="259" xr:uid="{8891D187-174F-496D-879A-49B03F35503E}"/>
    <cellStyle name="Normal 6 2 5" xfId="121" xr:uid="{3D43DAEA-8A0D-4EEF-8FF2-8B84859A3124}"/>
    <cellStyle name="Normal 6 2 5 2" xfId="260" xr:uid="{96CE0884-0C9F-4217-8DE0-60D7B4C5E321}"/>
    <cellStyle name="Normal 6 2 6" xfId="113" xr:uid="{53D3CAEF-B7D5-4A7F-B6FD-5A91B92BB626}"/>
    <cellStyle name="Normal 6 2 6 2" xfId="252" xr:uid="{432DB36D-2453-4B6F-887C-CE2E3DFDFF6E}"/>
    <cellStyle name="Normal 6 2 7" xfId="194" xr:uid="{095004A2-ED46-490E-B971-BB3136416432}"/>
    <cellStyle name="Normal 6 3" xfId="35" xr:uid="{3E0F9E2B-FE60-4D44-B245-CBF8E2FC0DC0}"/>
    <cellStyle name="Normal 6 3 2" xfId="123" xr:uid="{2BC598EF-043C-47E7-B1C4-CE5ABFE270F1}"/>
    <cellStyle name="Normal 6 3 2 2" xfId="124" xr:uid="{03AE5124-3C85-4F0E-976C-15E63B52505F}"/>
    <cellStyle name="Normal 6 3 2 2 2" xfId="263" xr:uid="{5EC33A49-1A30-458B-B416-6ADA48C97DA4}"/>
    <cellStyle name="Normal 6 3 2 3" xfId="125" xr:uid="{5E2C81ED-D42B-465A-A3E4-0C96F3F6B992}"/>
    <cellStyle name="Normal 6 3 2 3 2" xfId="264" xr:uid="{BB79E917-3ACF-44A5-9EFC-D59EADFF483A}"/>
    <cellStyle name="Normal 6 3 2 4" xfId="262" xr:uid="{2D2FF345-4284-4E0D-9E0C-E0EB0714BF6D}"/>
    <cellStyle name="Normal 6 3 3" xfId="126" xr:uid="{4B3B7867-3FAB-4F0B-A332-FD853FF25A93}"/>
    <cellStyle name="Normal 6 3 3 2" xfId="127" xr:uid="{7F80E7BC-EE49-4DC2-AE34-30E15E9E5604}"/>
    <cellStyle name="Normal 6 3 3 2 2" xfId="266" xr:uid="{83550062-237B-4149-9F7C-31DC9A3AC17D}"/>
    <cellStyle name="Normal 6 3 3 3" xfId="128" xr:uid="{E4B1083C-3F35-4B36-8FE4-35DA230A1DD9}"/>
    <cellStyle name="Normal 6 3 3 3 2" xfId="267" xr:uid="{88B42D1D-F135-4C59-AD9F-7B5574DCE121}"/>
    <cellStyle name="Normal 6 3 3 4" xfId="265" xr:uid="{9512F494-93C2-4EA3-B392-9C0983B3D0A2}"/>
    <cellStyle name="Normal 6 3 4" xfId="129" xr:uid="{35ED6411-EF3C-4CBE-AB35-71EA54023AE0}"/>
    <cellStyle name="Normal 6 3 4 2" xfId="268" xr:uid="{174DFFBC-9C65-47BB-BBD8-7840271AA1E7}"/>
    <cellStyle name="Normal 6 3 5" xfId="130" xr:uid="{59742C2C-4281-46D5-AC43-82321F192DD5}"/>
    <cellStyle name="Normal 6 3 5 2" xfId="269" xr:uid="{8F4E9C5A-3C36-400B-BB83-9A1A8A32E3C0}"/>
    <cellStyle name="Normal 6 3 6" xfId="122" xr:uid="{BE06200D-2632-4D8F-8782-AE54A926D703}"/>
    <cellStyle name="Normal 6 3 6 2" xfId="261" xr:uid="{F65F6336-7B94-4B90-BAF7-495E3706E933}"/>
    <cellStyle name="Normal 6 3 7" xfId="195" xr:uid="{0E8A6BA2-848F-432C-ACBE-86960AD74C17}"/>
    <cellStyle name="Normal 6 4" xfId="45" xr:uid="{9149162A-DBD2-4C7F-BFEC-CF3365602FC0}"/>
    <cellStyle name="Normal 6 4 2" xfId="132" xr:uid="{11EE6676-6AA1-43A7-98A2-98DDF32E77B3}"/>
    <cellStyle name="Normal 6 4 2 2" xfId="271" xr:uid="{73C85766-1D0C-418F-8256-BB8061823C50}"/>
    <cellStyle name="Normal 6 4 3" xfId="133" xr:uid="{89DD9D2A-1B50-4499-AD5A-537C1F8AF962}"/>
    <cellStyle name="Normal 6 4 3 2" xfId="272" xr:uid="{E7FFBB6E-1CE8-4AE4-B31D-5EADE359E31B}"/>
    <cellStyle name="Normal 6 4 4" xfId="131" xr:uid="{DCEC4CD9-FD99-4AB7-BC80-5CCBE5D50622}"/>
    <cellStyle name="Normal 6 4 4 2" xfId="270" xr:uid="{A1EB73E4-2512-47D0-A5AE-403BC189D71F}"/>
    <cellStyle name="Normal 6 5" xfId="48" xr:uid="{BDCC8E49-E9D9-468C-BE04-5BC09B512700}"/>
    <cellStyle name="Normal 6 5 2" xfId="135" xr:uid="{66F13570-9061-46FB-8C1D-540BBDC1052F}"/>
    <cellStyle name="Normal 6 5 2 2" xfId="274" xr:uid="{6D8C8D04-02A2-4BF0-B36B-716B1F1FD320}"/>
    <cellStyle name="Normal 6 5 3" xfId="136" xr:uid="{3854EE67-3C3D-48A7-B121-47B1428EA96C}"/>
    <cellStyle name="Normal 6 5 3 2" xfId="275" xr:uid="{4142BC7E-F5AE-4955-8ECD-89A40D7CE16D}"/>
    <cellStyle name="Normal 6 5 4" xfId="134" xr:uid="{4BBEB82C-480C-4947-9268-6DB08EE9547E}"/>
    <cellStyle name="Normal 6 5 4 2" xfId="273" xr:uid="{27929AB2-9900-468C-8831-7C3F62682B10}"/>
    <cellStyle name="Normal 6 5 5" xfId="204" xr:uid="{97F2F9A6-1594-4BED-B800-54CD03A0DD43}"/>
    <cellStyle name="Normal 6 6" xfId="137" xr:uid="{5D09C7DF-6BE0-4C3A-BB10-D79B161928CA}"/>
    <cellStyle name="Normal 6 6 2" xfId="138" xr:uid="{0F25B6EA-AEBE-43D2-A49E-89D8FCCEE56D}"/>
    <cellStyle name="Normal 6 6 3" xfId="276" xr:uid="{5E408DFE-A0E1-4199-811D-A215612AB252}"/>
    <cellStyle name="Normal 6 7" xfId="139" xr:uid="{9CADF61B-2E71-44F4-AD84-4FEA4C662C04}"/>
    <cellStyle name="Normal 6 8" xfId="112" xr:uid="{FB75D806-A4B2-435B-B421-4339C0D6D5C6}"/>
    <cellStyle name="Normal 6 8 2" xfId="251" xr:uid="{9F5E5BDC-ACA6-42ED-82A4-756346DDCC66}"/>
    <cellStyle name="Normal 6 9" xfId="193" xr:uid="{88660B56-6C6B-46DC-A670-1F19C2C83FAB}"/>
    <cellStyle name="Normal 7" xfId="37" xr:uid="{42768D2A-A385-407E-9F31-6638ACEAB677}"/>
    <cellStyle name="Normal 7 2" xfId="141" xr:uid="{85AC0807-2858-456B-8D09-5B3C8D5FB579}"/>
    <cellStyle name="Normal 7 2 2" xfId="142" xr:uid="{3CA7C993-1FA2-43B6-97AF-FDFA6801550B}"/>
    <cellStyle name="Normal 7 2 2 2" xfId="279" xr:uid="{CF4346AA-F356-43D5-A19F-F91CF06BA892}"/>
    <cellStyle name="Normal 7 2 3" xfId="143" xr:uid="{867F3478-6537-4E08-932B-3B5E58089BC0}"/>
    <cellStyle name="Normal 7 2 3 2" xfId="280" xr:uid="{CB9079B4-CD74-4C3A-95F8-2CBCE2C0E461}"/>
    <cellStyle name="Normal 7 2 4" xfId="278" xr:uid="{304FC4C4-6209-442B-8CA6-17C7D18ACFBE}"/>
    <cellStyle name="Normal 7 3" xfId="144" xr:uid="{64A1978B-5BCC-4BB7-8C9B-0C938ED7447C}"/>
    <cellStyle name="Normal 7 3 2" xfId="145" xr:uid="{3763E90F-445A-4153-A8A0-D8291FC4BD1C}"/>
    <cellStyle name="Normal 7 3 2 2" xfId="282" xr:uid="{A0F39CB9-0176-4C0F-87C3-BA6DC198F00C}"/>
    <cellStyle name="Normal 7 3 3" xfId="146" xr:uid="{3A2DA74E-9D71-40B2-A0BF-E6912ED7A726}"/>
    <cellStyle name="Normal 7 3 3 2" xfId="283" xr:uid="{04EF0ED9-6ECA-4371-8E05-BA21C85A7725}"/>
    <cellStyle name="Normal 7 3 4" xfId="281" xr:uid="{A9C93449-0C8C-4205-939B-D2EB80B14A0E}"/>
    <cellStyle name="Normal 7 4" xfId="147" xr:uid="{C2599D97-C9F4-48FE-83F6-B89F1F36B008}"/>
    <cellStyle name="Normal 7 4 2" xfId="284" xr:uid="{CB4328C0-EC55-41BB-85A7-4A36FFDC5C33}"/>
    <cellStyle name="Normal 7 5" xfId="148" xr:uid="{BF081232-A12F-4DD3-A8EF-02CF74B405A6}"/>
    <cellStyle name="Normal 7 5 2" xfId="285" xr:uid="{59A1FD9E-603B-4F95-906A-C2088064C919}"/>
    <cellStyle name="Normal 7 6" xfId="140" xr:uid="{7087C638-DC53-444D-BD3F-0C962ADFA55B}"/>
    <cellStyle name="Normal 7 6 2" xfId="277" xr:uid="{1D4A882C-D857-4892-BEE9-72FC738A0B46}"/>
    <cellStyle name="Normal 7 7" xfId="196" xr:uid="{D33F3ED7-606C-4E22-8460-AE26C3F3A6D1}"/>
    <cellStyle name="Normal 8" xfId="39" xr:uid="{9110248E-3770-43A0-8E84-8B1BA033BD16}"/>
    <cellStyle name="Normal 8 2" xfId="150" xr:uid="{F2465541-43FA-4065-BFCD-82F1D2D74E86}"/>
    <cellStyle name="Normal 8 2 2" xfId="151" xr:uid="{33358345-9E9B-443D-8C8C-DBBB7A7A0544}"/>
    <cellStyle name="Normal 8 2 2 2" xfId="288" xr:uid="{0CEE46D3-C73F-459F-8F94-CF602049561D}"/>
    <cellStyle name="Normal 8 2 3" xfId="152" xr:uid="{112AAAE2-3CC8-4F75-8EE5-D042398E014A}"/>
    <cellStyle name="Normal 8 2 3 2" xfId="289" xr:uid="{B7FA8B0F-ADE1-4C40-80EC-ABDBC7D3D7B1}"/>
    <cellStyle name="Normal 8 2 4" xfId="287" xr:uid="{346867A4-C539-428B-832B-7A50E93C6BA3}"/>
    <cellStyle name="Normal 8 3" xfId="153" xr:uid="{C8A47B71-F22B-4495-B162-3BA6C1AD61AB}"/>
    <cellStyle name="Normal 8 3 2" xfId="154" xr:uid="{FF095E6A-72BC-4FD6-8078-995021272B40}"/>
    <cellStyle name="Normal 8 3 2 2" xfId="291" xr:uid="{74D37F39-1241-43F0-9203-E9AE202FADA5}"/>
    <cellStyle name="Normal 8 3 3" xfId="155" xr:uid="{04DD7F0E-BEB9-4FD0-9877-6CE4C3020568}"/>
    <cellStyle name="Normal 8 3 3 2" xfId="292" xr:uid="{39B53F17-3FCB-4AC5-9599-BCD584BC8E4E}"/>
    <cellStyle name="Normal 8 3 4" xfId="290" xr:uid="{ABF16C9E-5BBC-4827-A0E3-1A5E5758212C}"/>
    <cellStyle name="Normal 8 4" xfId="156" xr:uid="{2449E70D-48C5-475C-B5CF-2DF6CFDD7CB6}"/>
    <cellStyle name="Normal 8 4 2" xfId="293" xr:uid="{EFC999D5-72A6-4253-9EA5-FDF3CDFDD467}"/>
    <cellStyle name="Normal 8 5" xfId="157" xr:uid="{D57ACD1A-B0AD-46D3-AFF6-029E4CB9340A}"/>
    <cellStyle name="Normal 8 5 2" xfId="294" xr:uid="{D9A4FA35-EB64-404E-9346-095DF8804590}"/>
    <cellStyle name="Normal 8 6" xfId="149" xr:uid="{867943BE-EB77-41E6-A96E-185287725F6C}"/>
    <cellStyle name="Normal 8 6 2" xfId="286" xr:uid="{8F911D0E-1FC5-4E2A-BED5-6143C74E37F8}"/>
    <cellStyle name="Normal 8 7" xfId="198" xr:uid="{B7F3274C-9348-43D9-A9AA-F1F025C2DAE7}"/>
    <cellStyle name="Normal 9" xfId="40" xr:uid="{8199A08B-D91F-4EAC-BE68-05A0EE42C743}"/>
    <cellStyle name="Normal 9 2" xfId="20" xr:uid="{00000000-0005-0000-0000-000017000000}"/>
    <cellStyle name="Normal 9 2 2" xfId="160" xr:uid="{7A103F0B-5387-4D85-BFFB-A46894F4806A}"/>
    <cellStyle name="Normal 9 2 2 2" xfId="297" xr:uid="{3F78E855-7587-4938-87A9-17F07FD15FFA}"/>
    <cellStyle name="Normal 9 2 3" xfId="161" xr:uid="{1743ABE2-3B4E-4F82-A201-875153502BC0}"/>
    <cellStyle name="Normal 9 2 4" xfId="159" xr:uid="{C0080507-81C4-4643-8E67-C9B3BCC6F2DA}"/>
    <cellStyle name="Normal 9 2 4 2" xfId="296" xr:uid="{7A80EA4C-B048-4024-A2EB-17994E58DD50}"/>
    <cellStyle name="Normal 9 3" xfId="21" xr:uid="{00000000-0005-0000-0000-000018000000}"/>
    <cellStyle name="Normal 9 3 2" xfId="162" xr:uid="{C8B6BF16-627C-48B7-8EA4-423259383C36}"/>
    <cellStyle name="Normal 9 3 2 2" xfId="298" xr:uid="{11BDFDE8-9A8E-4EA7-876E-48DEF866147C}"/>
    <cellStyle name="Normal 9 3 3" xfId="200" xr:uid="{5DB6DD83-9399-4856-8A7E-689DD33F2C62}"/>
    <cellStyle name="Normal 9 3 4" xfId="41" xr:uid="{C729464C-C682-4067-9DD7-0B32020B819C}"/>
    <cellStyle name="Normal 9 4" xfId="46" xr:uid="{EB92E6C8-C422-4786-88C2-1F6C25FF1B36}"/>
    <cellStyle name="Normal 9 4 2" xfId="47" xr:uid="{DB73A5CB-EA2F-4C2D-BA4E-EE42E68AB6DF}"/>
    <cellStyle name="Normal 9 4 2 2" xfId="203" xr:uid="{ADCBB053-39FB-4307-A29E-71224C141402}"/>
    <cellStyle name="Normal 9 4 3" xfId="163" xr:uid="{703ED533-EA1F-41BE-84FD-C60F0C5E5C68}"/>
    <cellStyle name="Normal 9 4 3 2" xfId="299" xr:uid="{AC24BC06-63B0-43E4-9072-D70F64BDE8C3}"/>
    <cellStyle name="Normal 9 4 4" xfId="202" xr:uid="{CFB28817-2343-4D13-A393-FD998FD1DC54}"/>
    <cellStyle name="Normal 9 5" xfId="158" xr:uid="{117560F0-E51C-451D-A911-6DB0A8EF1858}"/>
    <cellStyle name="Normal 9 5 2" xfId="295" xr:uid="{6578F6A8-C6D0-4F6A-88DC-A56CFB2E3843}"/>
    <cellStyle name="Normal 9 6" xfId="199" xr:uid="{72492864-C545-43E1-92BD-A46F274B0073}"/>
    <cellStyle name="Normal_CAP_Restantes_Arquitectura 2" xfId="10" xr:uid="{00000000-0005-0000-0000-00001A000000}"/>
    <cellStyle name="Percentagem 2" xfId="164" xr:uid="{B4050CD7-D97A-4C25-B664-DC950F4B8819}"/>
    <cellStyle name="Percentagem 2 2" xfId="165" xr:uid="{52B86CAB-CB85-48BD-9035-A41A59B99DF7}"/>
    <cellStyle name="Percentagem 3" xfId="166" xr:uid="{64B3F409-A132-4671-B2C5-149B0FADAE63}"/>
    <cellStyle name="Percentagem 3 2" xfId="167" xr:uid="{89C3CC93-120F-4583-989F-2A0870EEAE87}"/>
    <cellStyle name="Separador de milhares 2" xfId="26" xr:uid="{6AC3CF96-4E1E-45CB-BEBE-D9ACD9D37C35}"/>
    <cellStyle name="Separador de milhares 2 2" xfId="168" xr:uid="{B9D67F03-C5B7-441B-B5C2-FC2253CD1AC2}"/>
    <cellStyle name="Separador de milhares 2 2 2" xfId="169" xr:uid="{4D3D030D-1611-4A29-A7E2-443B3F1C1BA8}"/>
    <cellStyle name="Separador de milhares 2 2 3" xfId="170" xr:uid="{53DA14C0-1163-4296-BD70-8535C52AA265}"/>
    <cellStyle name="Separador de milhares 2 3" xfId="171" xr:uid="{3037C08F-8C85-4D58-9088-750EF14B1B39}"/>
    <cellStyle name="Separador de milhares 2 3 2" xfId="172" xr:uid="{C3C480D1-D0D2-4021-95D2-78E1CCB34BF2}"/>
    <cellStyle name="Separador de milhares 2 4" xfId="173" xr:uid="{40FB8ED7-5F3F-4D97-B014-B14859C33817}"/>
    <cellStyle name="Vírgula 2" xfId="36" xr:uid="{926096B0-17A1-4D43-BB90-84289064EABB}"/>
    <cellStyle name="Vírgula 2 2" xfId="174" xr:uid="{16C78793-ED03-433D-AF82-59BC066D67F8}"/>
    <cellStyle name="Vírgula 2 2 2" xfId="175" xr:uid="{97C5413F-C6D2-4184-AAE4-B50B7E05C46A}"/>
    <cellStyle name="Vírgula 2 2 2 2" xfId="176" xr:uid="{E6DF1835-A71B-4A82-9E83-B92EF9B6093F}"/>
    <cellStyle name="Vírgula 2 2 3" xfId="177" xr:uid="{F8475917-DC16-44D7-AE88-8CA1024D0CA9}"/>
    <cellStyle name="Vírgula 2 2 4" xfId="178" xr:uid="{DA470EF9-402C-4974-8A0C-008808045A23}"/>
    <cellStyle name="Vírgula 2 3" xfId="179" xr:uid="{D6C5A5B0-3548-4AD7-B719-FC4CE5D56F5D}"/>
    <cellStyle name="Vírgula 2 3 2" xfId="180" xr:uid="{709B4804-D242-4563-BF61-765D0AB88B7D}"/>
    <cellStyle name="Vírgula 2 3 3" xfId="181" xr:uid="{CA9892F8-89EF-4500-B609-A22253B62254}"/>
    <cellStyle name="Vírgula 2 3 4" xfId="182" xr:uid="{848F8266-E552-4AB1-BBAC-EDAE744EEE54}"/>
    <cellStyle name="Vírgula 2 4" xfId="183" xr:uid="{D53A4160-A65D-409D-9449-873492B5A981}"/>
    <cellStyle name="Vírgula 2 4 2" xfId="184" xr:uid="{C5C97206-3A05-4CE4-9397-842DEC294D79}"/>
    <cellStyle name="Vírgula 2 4 3" xfId="185" xr:uid="{F2B0E28C-9436-4202-AB1C-5724B2C46F93}"/>
    <cellStyle name="Vírgula 2 5" xfId="186" xr:uid="{95E473D9-F03D-471F-930B-031D2BD62A22}"/>
    <cellStyle name="Vírgula 2 6" xfId="187" xr:uid="{22CC9F67-203B-4BB3-A549-C99E4D3BA99B}"/>
    <cellStyle name="Vírgula 2 7" xfId="188" xr:uid="{29D70A5B-0940-42A7-90C6-A67B20BDEF4D}"/>
    <cellStyle name="Vírgula 2 8" xfId="189" xr:uid="{C44844B0-CACB-45DF-A4EE-5DC563DB7EBD}"/>
    <cellStyle name="Vírgula 3" xfId="190" xr:uid="{BF110CC4-A205-41E9-8428-AD314A320ABA}"/>
    <cellStyle name="Vírgula 3 2" xfId="191" xr:uid="{0AE3F83B-100E-4F82-AE68-6815583A3D13}"/>
    <cellStyle name="Vírgula 3 3" xfId="192" xr:uid="{4B4DBC61-EE5C-4D19-9098-EC120C0328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</xdr:colOff>
      <xdr:row>0</xdr:row>
      <xdr:rowOff>60960</xdr:rowOff>
    </xdr:from>
    <xdr:to>
      <xdr:col>1</xdr:col>
      <xdr:colOff>623801</xdr:colOff>
      <xdr:row>1</xdr:row>
      <xdr:rowOff>129125</xdr:rowOff>
    </xdr:to>
    <xdr:pic>
      <xdr:nvPicPr>
        <xdr:cNvPr id="2" name="Picture 486" descr="COTEFIS_L_SIDE">
          <a:extLst>
            <a:ext uri="{FF2B5EF4-FFF2-40B4-BE49-F238E27FC236}">
              <a16:creationId xmlns:a16="http://schemas.microsoft.com/office/drawing/2014/main" id="{68A1B1E7-BC70-46D4-B2E9-493AA1212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" y="60960"/>
          <a:ext cx="1221971" cy="43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719B-5C5A-42B0-AB42-110C32F27FFA}">
  <dimension ref="A1:G57"/>
  <sheetViews>
    <sheetView tabSelected="1" topLeftCell="A34" zoomScale="80" zoomScaleNormal="80" workbookViewId="0">
      <selection activeCell="I56" sqref="I56"/>
    </sheetView>
  </sheetViews>
  <sheetFormatPr defaultColWidth="10.7109375" defaultRowHeight="12.75" x14ac:dyDescent="0.2"/>
  <cols>
    <col min="1" max="1" width="9.7109375" style="45" customWidth="1"/>
    <col min="2" max="2" width="45.7109375" style="46" customWidth="1"/>
    <col min="3" max="3" width="9" style="47" bestFit="1" customWidth="1"/>
    <col min="4" max="4" width="4.140625" style="48" bestFit="1" customWidth="1"/>
    <col min="5" max="5" width="12.28515625" style="47" customWidth="1"/>
    <col min="6" max="6" width="13.28515625" style="46" bestFit="1" customWidth="1"/>
    <col min="7" max="212" width="7.85546875" style="46" customWidth="1"/>
    <col min="213" max="16384" width="10.7109375" style="46"/>
  </cols>
  <sheetData>
    <row r="1" spans="1:7" s="4" customFormat="1" ht="28.9" customHeight="1" thickTop="1" x14ac:dyDescent="0.2">
      <c r="A1" s="1" t="s">
        <v>10</v>
      </c>
      <c r="B1" s="2"/>
      <c r="C1" s="2"/>
      <c r="D1" s="2"/>
      <c r="E1" s="2"/>
      <c r="F1" s="3"/>
    </row>
    <row r="2" spans="1:7" s="4" customFormat="1" ht="43.15" customHeight="1" x14ac:dyDescent="0.2">
      <c r="A2" s="5" t="s">
        <v>17</v>
      </c>
      <c r="B2" s="6"/>
      <c r="C2" s="6"/>
      <c r="D2" s="6"/>
      <c r="E2" s="6"/>
      <c r="F2" s="7"/>
    </row>
    <row r="3" spans="1:7" s="4" customFormat="1" ht="28.9" customHeight="1" thickBot="1" x14ac:dyDescent="0.25">
      <c r="A3" s="8" t="s">
        <v>18</v>
      </c>
      <c r="B3" s="9"/>
      <c r="C3" s="9"/>
      <c r="D3" s="9"/>
      <c r="E3" s="9"/>
      <c r="F3" s="10"/>
    </row>
    <row r="4" spans="1:7" s="16" customFormat="1" ht="10.9" customHeight="1" thickTop="1" thickBot="1" x14ac:dyDescent="0.25">
      <c r="A4" s="11"/>
      <c r="B4" s="11"/>
      <c r="C4" s="12"/>
      <c r="D4" s="13"/>
      <c r="E4" s="14"/>
      <c r="F4" s="15"/>
    </row>
    <row r="5" spans="1:7" s="23" customFormat="1" ht="11.25" x14ac:dyDescent="0.2">
      <c r="A5" s="17" t="s">
        <v>0</v>
      </c>
      <c r="B5" s="18" t="s">
        <v>4</v>
      </c>
      <c r="C5" s="19" t="s">
        <v>7</v>
      </c>
      <c r="D5" s="19" t="s">
        <v>1</v>
      </c>
      <c r="E5" s="20" t="s">
        <v>8</v>
      </c>
      <c r="F5" s="21" t="s">
        <v>9</v>
      </c>
      <c r="G5" s="22"/>
    </row>
    <row r="6" spans="1:7" s="29" customFormat="1" ht="32.25" x14ac:dyDescent="0.2">
      <c r="A6" s="24"/>
      <c r="B6" s="25" t="s">
        <v>11</v>
      </c>
      <c r="C6" s="26"/>
      <c r="D6" s="27"/>
      <c r="E6" s="26"/>
      <c r="F6" s="28"/>
    </row>
    <row r="7" spans="1:7" s="32" customFormat="1" ht="157.5" x14ac:dyDescent="0.2">
      <c r="A7" s="49"/>
      <c r="B7" s="50" t="s">
        <v>12</v>
      </c>
      <c r="C7" s="51"/>
      <c r="D7" s="52"/>
      <c r="E7" s="30"/>
      <c r="F7" s="31"/>
    </row>
    <row r="8" spans="1:7" s="32" customFormat="1" ht="56.25" x14ac:dyDescent="0.2">
      <c r="A8" s="49"/>
      <c r="B8" s="53" t="s">
        <v>13</v>
      </c>
      <c r="C8" s="51"/>
      <c r="D8" s="52"/>
      <c r="E8" s="30"/>
      <c r="F8" s="31"/>
    </row>
    <row r="9" spans="1:7" s="32" customFormat="1" ht="33.75" x14ac:dyDescent="0.2">
      <c r="A9" s="49"/>
      <c r="B9" s="53" t="s">
        <v>19</v>
      </c>
      <c r="C9" s="51"/>
      <c r="D9" s="52"/>
      <c r="E9" s="30"/>
      <c r="F9" s="31"/>
    </row>
    <row r="10" spans="1:7" s="32" customFormat="1" ht="45" x14ac:dyDescent="0.2">
      <c r="A10" s="49"/>
      <c r="B10" s="53" t="s">
        <v>14</v>
      </c>
      <c r="C10" s="51"/>
      <c r="D10" s="52"/>
      <c r="E10" s="30"/>
      <c r="F10" s="31"/>
    </row>
    <row r="11" spans="1:7" s="32" customFormat="1" ht="258.75" x14ac:dyDescent="0.2">
      <c r="A11" s="49"/>
      <c r="B11" s="53" t="s">
        <v>20</v>
      </c>
      <c r="C11" s="51"/>
      <c r="D11" s="52"/>
      <c r="E11" s="30"/>
      <c r="F11" s="31"/>
    </row>
    <row r="12" spans="1:7" s="29" customFormat="1" ht="12.6" customHeight="1" x14ac:dyDescent="0.2">
      <c r="A12" s="54">
        <v>1</v>
      </c>
      <c r="B12" s="55" t="s">
        <v>21</v>
      </c>
      <c r="C12" s="56"/>
      <c r="D12" s="57"/>
      <c r="E12" s="33"/>
      <c r="F12" s="34"/>
      <c r="G12" s="35"/>
    </row>
    <row r="13" spans="1:7" s="29" customFormat="1" ht="340.5" customHeight="1" x14ac:dyDescent="0.2">
      <c r="A13" s="58" t="s">
        <v>3</v>
      </c>
      <c r="B13" s="59" t="s">
        <v>82</v>
      </c>
      <c r="C13" s="60">
        <v>1</v>
      </c>
      <c r="D13" s="61" t="s">
        <v>15</v>
      </c>
      <c r="E13" s="36"/>
      <c r="F13" s="37">
        <f>ROUND(C13*E13,2)</f>
        <v>0</v>
      </c>
    </row>
    <row r="14" spans="1:7" s="29" customFormat="1" ht="12.6" customHeight="1" x14ac:dyDescent="0.2">
      <c r="A14" s="54">
        <v>2</v>
      </c>
      <c r="B14" s="55" t="s">
        <v>22</v>
      </c>
      <c r="C14" s="56"/>
      <c r="D14" s="57"/>
      <c r="E14" s="33"/>
      <c r="F14" s="34"/>
      <c r="G14" s="35"/>
    </row>
    <row r="15" spans="1:7" s="29" customFormat="1" ht="66.75" customHeight="1" x14ac:dyDescent="0.2">
      <c r="A15" s="58" t="s">
        <v>6</v>
      </c>
      <c r="B15" s="62" t="s">
        <v>5</v>
      </c>
      <c r="C15" s="60">
        <v>6</v>
      </c>
      <c r="D15" s="61" t="s">
        <v>2</v>
      </c>
      <c r="E15" s="36"/>
      <c r="F15" s="37">
        <f t="shared" ref="F15:F33" si="0">ROUND(C15*E15,2)</f>
        <v>0</v>
      </c>
    </row>
    <row r="16" spans="1:7" s="29" customFormat="1" ht="12.6" customHeight="1" x14ac:dyDescent="0.2">
      <c r="A16" s="54" t="s">
        <v>23</v>
      </c>
      <c r="B16" s="55" t="s">
        <v>24</v>
      </c>
      <c r="C16" s="56"/>
      <c r="D16" s="57"/>
      <c r="E16" s="33"/>
      <c r="F16" s="34"/>
      <c r="G16" s="35"/>
    </row>
    <row r="17" spans="1:7" s="29" customFormat="1" ht="12.6" customHeight="1" x14ac:dyDescent="0.2">
      <c r="A17" s="54" t="s">
        <v>25</v>
      </c>
      <c r="B17" s="55" t="s">
        <v>83</v>
      </c>
      <c r="C17" s="56"/>
      <c r="D17" s="57"/>
      <c r="E17" s="33"/>
      <c r="F17" s="34"/>
      <c r="G17" s="35"/>
    </row>
    <row r="18" spans="1:7" s="29" customFormat="1" ht="363.75" customHeight="1" x14ac:dyDescent="0.2">
      <c r="A18" s="63"/>
      <c r="B18" s="64" t="s">
        <v>85</v>
      </c>
      <c r="C18" s="60"/>
      <c r="D18" s="61"/>
      <c r="E18" s="38"/>
      <c r="F18" s="39"/>
    </row>
    <row r="19" spans="1:7" s="29" customFormat="1" ht="87.75" customHeight="1" x14ac:dyDescent="0.2">
      <c r="A19" s="63"/>
      <c r="B19" s="64" t="s">
        <v>86</v>
      </c>
      <c r="C19" s="60"/>
      <c r="D19" s="61"/>
      <c r="E19" s="38"/>
      <c r="F19" s="39"/>
    </row>
    <row r="20" spans="1:7" s="29" customFormat="1" ht="11.25" x14ac:dyDescent="0.2">
      <c r="A20" s="58" t="s">
        <v>26</v>
      </c>
      <c r="B20" s="65" t="s">
        <v>84</v>
      </c>
      <c r="C20" s="60">
        <v>1</v>
      </c>
      <c r="D20" s="66" t="s">
        <v>2</v>
      </c>
      <c r="E20" s="36"/>
      <c r="F20" s="37">
        <f t="shared" si="0"/>
        <v>0</v>
      </c>
    </row>
    <row r="21" spans="1:7" s="29" customFormat="1" ht="355.5" customHeight="1" x14ac:dyDescent="0.2">
      <c r="A21" s="67" t="s">
        <v>27</v>
      </c>
      <c r="B21" s="68" t="s">
        <v>87</v>
      </c>
      <c r="C21" s="60"/>
      <c r="D21" s="61"/>
      <c r="E21" s="38"/>
      <c r="F21" s="39"/>
    </row>
    <row r="22" spans="1:7" s="29" customFormat="1" ht="78.75" x14ac:dyDescent="0.2">
      <c r="A22" s="69"/>
      <c r="B22" s="70" t="s">
        <v>86</v>
      </c>
      <c r="C22" s="60"/>
      <c r="D22" s="61"/>
      <c r="E22" s="38"/>
      <c r="F22" s="39"/>
    </row>
    <row r="23" spans="1:7" s="29" customFormat="1" ht="11.25" x14ac:dyDescent="0.2">
      <c r="A23" s="58" t="s">
        <v>28</v>
      </c>
      <c r="B23" s="65" t="s">
        <v>88</v>
      </c>
      <c r="C23" s="60">
        <v>1</v>
      </c>
      <c r="D23" s="66" t="s">
        <v>2</v>
      </c>
      <c r="E23" s="36"/>
      <c r="F23" s="37">
        <f t="shared" si="0"/>
        <v>0</v>
      </c>
    </row>
    <row r="24" spans="1:7" s="29" customFormat="1" ht="11.25" x14ac:dyDescent="0.2">
      <c r="A24" s="58" t="s">
        <v>29</v>
      </c>
      <c r="B24" s="65" t="s">
        <v>89</v>
      </c>
      <c r="C24" s="60">
        <v>1</v>
      </c>
      <c r="D24" s="66" t="s">
        <v>2</v>
      </c>
      <c r="E24" s="36"/>
      <c r="F24" s="37">
        <f t="shared" si="0"/>
        <v>0</v>
      </c>
    </row>
    <row r="25" spans="1:7" s="29" customFormat="1" ht="11.25" x14ac:dyDescent="0.2">
      <c r="A25" s="71" t="s">
        <v>30</v>
      </c>
      <c r="B25" s="72" t="s">
        <v>90</v>
      </c>
      <c r="C25" s="60"/>
      <c r="D25" s="66"/>
      <c r="E25" s="36"/>
      <c r="F25" s="37"/>
    </row>
    <row r="26" spans="1:7" s="29" customFormat="1" ht="331.5" customHeight="1" x14ac:dyDescent="0.2">
      <c r="A26" s="67"/>
      <c r="B26" s="68" t="s">
        <v>91</v>
      </c>
      <c r="C26" s="60"/>
      <c r="D26" s="61"/>
      <c r="E26" s="38"/>
      <c r="F26" s="39"/>
    </row>
    <row r="27" spans="1:7" s="29" customFormat="1" ht="141.75" customHeight="1" x14ac:dyDescent="0.2">
      <c r="A27" s="69"/>
      <c r="B27" s="70" t="s">
        <v>92</v>
      </c>
      <c r="C27" s="60"/>
      <c r="D27" s="61"/>
      <c r="E27" s="38"/>
      <c r="F27" s="39"/>
    </row>
    <row r="28" spans="1:7" s="29" customFormat="1" ht="11.25" x14ac:dyDescent="0.2">
      <c r="A28" s="58" t="s">
        <v>31</v>
      </c>
      <c r="B28" s="65" t="s">
        <v>93</v>
      </c>
      <c r="C28" s="60">
        <v>1</v>
      </c>
      <c r="D28" s="66" t="s">
        <v>2</v>
      </c>
      <c r="E28" s="36"/>
      <c r="F28" s="37">
        <f t="shared" si="0"/>
        <v>0</v>
      </c>
    </row>
    <row r="29" spans="1:7" s="29" customFormat="1" ht="11.25" x14ac:dyDescent="0.2">
      <c r="A29" s="58" t="s">
        <v>32</v>
      </c>
      <c r="B29" s="65" t="s">
        <v>94</v>
      </c>
      <c r="C29" s="60">
        <v>1</v>
      </c>
      <c r="D29" s="66" t="s">
        <v>2</v>
      </c>
      <c r="E29" s="36"/>
      <c r="F29" s="37">
        <f t="shared" si="0"/>
        <v>0</v>
      </c>
    </row>
    <row r="30" spans="1:7" s="29" customFormat="1" ht="11.25" x14ac:dyDescent="0.2">
      <c r="A30" s="58" t="s">
        <v>33</v>
      </c>
      <c r="B30" s="65" t="s">
        <v>95</v>
      </c>
      <c r="C30" s="60">
        <v>1</v>
      </c>
      <c r="D30" s="66" t="s">
        <v>2</v>
      </c>
      <c r="E30" s="36"/>
      <c r="F30" s="37">
        <f t="shared" si="0"/>
        <v>0</v>
      </c>
    </row>
    <row r="31" spans="1:7" s="29" customFormat="1" ht="11.25" x14ac:dyDescent="0.2">
      <c r="A31" s="58" t="s">
        <v>34</v>
      </c>
      <c r="B31" s="65" t="s">
        <v>96</v>
      </c>
      <c r="C31" s="60">
        <v>1</v>
      </c>
      <c r="D31" s="66" t="s">
        <v>2</v>
      </c>
      <c r="E31" s="36"/>
      <c r="F31" s="37">
        <f t="shared" si="0"/>
        <v>0</v>
      </c>
    </row>
    <row r="32" spans="1:7" s="29" customFormat="1" ht="11.25" x14ac:dyDescent="0.2">
      <c r="A32" s="58" t="s">
        <v>35</v>
      </c>
      <c r="B32" s="65" t="s">
        <v>97</v>
      </c>
      <c r="C32" s="60">
        <v>1</v>
      </c>
      <c r="D32" s="66" t="s">
        <v>2</v>
      </c>
      <c r="E32" s="36"/>
      <c r="F32" s="37">
        <f t="shared" si="0"/>
        <v>0</v>
      </c>
    </row>
    <row r="33" spans="1:7" s="29" customFormat="1" ht="11.25" x14ac:dyDescent="0.2">
      <c r="A33" s="58" t="s">
        <v>36</v>
      </c>
      <c r="B33" s="65" t="s">
        <v>98</v>
      </c>
      <c r="C33" s="60">
        <v>1</v>
      </c>
      <c r="D33" s="66" t="s">
        <v>2</v>
      </c>
      <c r="E33" s="36"/>
      <c r="F33" s="37">
        <f t="shared" si="0"/>
        <v>0</v>
      </c>
    </row>
    <row r="34" spans="1:7" s="29" customFormat="1" ht="12.6" customHeight="1" x14ac:dyDescent="0.2">
      <c r="A34" s="54">
        <v>4</v>
      </c>
      <c r="B34" s="55" t="s">
        <v>37</v>
      </c>
      <c r="C34" s="56"/>
      <c r="D34" s="57"/>
      <c r="E34" s="33"/>
      <c r="F34" s="34"/>
      <c r="G34" s="35"/>
    </row>
    <row r="35" spans="1:7" s="29" customFormat="1" ht="11.25" x14ac:dyDescent="0.2">
      <c r="A35" s="58" t="s">
        <v>59</v>
      </c>
      <c r="B35" s="62" t="s">
        <v>38</v>
      </c>
      <c r="C35" s="60"/>
      <c r="D35" s="61"/>
      <c r="E35" s="38"/>
      <c r="F35" s="39"/>
    </row>
    <row r="36" spans="1:7" s="29" customFormat="1" ht="11.25" x14ac:dyDescent="0.2">
      <c r="A36" s="58" t="s">
        <v>60</v>
      </c>
      <c r="B36" s="62" t="s">
        <v>39</v>
      </c>
      <c r="C36" s="60">
        <v>1</v>
      </c>
      <c r="D36" s="61" t="s">
        <v>2</v>
      </c>
      <c r="E36" s="38"/>
      <c r="F36" s="39">
        <f t="shared" ref="F36:F44" si="1">+E36*C36</f>
        <v>0</v>
      </c>
    </row>
    <row r="37" spans="1:7" s="29" customFormat="1" ht="22.5" x14ac:dyDescent="0.2">
      <c r="A37" s="58" t="s">
        <v>61</v>
      </c>
      <c r="B37" s="62" t="s">
        <v>40</v>
      </c>
      <c r="C37" s="60">
        <v>1</v>
      </c>
      <c r="D37" s="61" t="s">
        <v>2</v>
      </c>
      <c r="E37" s="38"/>
      <c r="F37" s="39">
        <f t="shared" si="1"/>
        <v>0</v>
      </c>
    </row>
    <row r="38" spans="1:7" s="29" customFormat="1" ht="22.5" x14ac:dyDescent="0.2">
      <c r="A38" s="58" t="s">
        <v>62</v>
      </c>
      <c r="B38" s="62" t="s">
        <v>41</v>
      </c>
      <c r="C38" s="60">
        <v>1</v>
      </c>
      <c r="D38" s="61" t="s">
        <v>2</v>
      </c>
      <c r="E38" s="38"/>
      <c r="F38" s="39">
        <f t="shared" si="1"/>
        <v>0</v>
      </c>
    </row>
    <row r="39" spans="1:7" s="29" customFormat="1" ht="11.25" x14ac:dyDescent="0.2">
      <c r="A39" s="58" t="s">
        <v>63</v>
      </c>
      <c r="B39" s="62" t="s">
        <v>42</v>
      </c>
      <c r="C39" s="60">
        <v>1</v>
      </c>
      <c r="D39" s="61" t="s">
        <v>2</v>
      </c>
      <c r="E39" s="38"/>
      <c r="F39" s="39">
        <f t="shared" si="1"/>
        <v>0</v>
      </c>
    </row>
    <row r="40" spans="1:7" s="29" customFormat="1" ht="11.25" x14ac:dyDescent="0.2">
      <c r="A40" s="58" t="s">
        <v>64</v>
      </c>
      <c r="B40" s="62" t="s">
        <v>43</v>
      </c>
      <c r="C40" s="60">
        <v>1</v>
      </c>
      <c r="D40" s="61" t="s">
        <v>2</v>
      </c>
      <c r="E40" s="38"/>
      <c r="F40" s="39">
        <f t="shared" si="1"/>
        <v>0</v>
      </c>
    </row>
    <row r="41" spans="1:7" s="29" customFormat="1" ht="11.25" x14ac:dyDescent="0.2">
      <c r="A41" s="58" t="s">
        <v>65</v>
      </c>
      <c r="B41" s="62" t="s">
        <v>44</v>
      </c>
      <c r="C41" s="60">
        <v>1</v>
      </c>
      <c r="D41" s="61" t="s">
        <v>2</v>
      </c>
      <c r="E41" s="38"/>
      <c r="F41" s="39">
        <f t="shared" si="1"/>
        <v>0</v>
      </c>
    </row>
    <row r="42" spans="1:7" s="29" customFormat="1" ht="11.25" x14ac:dyDescent="0.2">
      <c r="A42" s="58" t="s">
        <v>66</v>
      </c>
      <c r="B42" s="62" t="s">
        <v>45</v>
      </c>
      <c r="C42" s="60">
        <v>1</v>
      </c>
      <c r="D42" s="61" t="s">
        <v>2</v>
      </c>
      <c r="E42" s="38"/>
      <c r="F42" s="39">
        <f t="shared" si="1"/>
        <v>0</v>
      </c>
    </row>
    <row r="43" spans="1:7" s="29" customFormat="1" ht="11.25" x14ac:dyDescent="0.2">
      <c r="A43" s="58" t="s">
        <v>67</v>
      </c>
      <c r="B43" s="62" t="s">
        <v>46</v>
      </c>
      <c r="C43" s="60">
        <v>1</v>
      </c>
      <c r="D43" s="61" t="s">
        <v>2</v>
      </c>
      <c r="E43" s="38"/>
      <c r="F43" s="39">
        <f t="shared" si="1"/>
        <v>0</v>
      </c>
    </row>
    <row r="44" spans="1:7" s="29" customFormat="1" ht="11.25" x14ac:dyDescent="0.2">
      <c r="A44" s="58" t="s">
        <v>68</v>
      </c>
      <c r="B44" s="62" t="s">
        <v>47</v>
      </c>
      <c r="C44" s="60">
        <v>1</v>
      </c>
      <c r="D44" s="61" t="s">
        <v>2</v>
      </c>
      <c r="E44" s="38"/>
      <c r="F44" s="39">
        <f t="shared" si="1"/>
        <v>0</v>
      </c>
    </row>
    <row r="45" spans="1:7" s="29" customFormat="1" ht="11.25" x14ac:dyDescent="0.2">
      <c r="A45" s="58" t="s">
        <v>69</v>
      </c>
      <c r="B45" s="62" t="s">
        <v>48</v>
      </c>
      <c r="C45" s="60"/>
      <c r="D45" s="61"/>
      <c r="E45" s="38"/>
      <c r="F45" s="39"/>
    </row>
    <row r="46" spans="1:7" s="29" customFormat="1" ht="45" x14ac:dyDescent="0.2">
      <c r="A46" s="58" t="s">
        <v>70</v>
      </c>
      <c r="B46" s="62" t="s">
        <v>49</v>
      </c>
      <c r="C46" s="60"/>
      <c r="D46" s="61"/>
      <c r="E46" s="38"/>
      <c r="F46" s="39"/>
    </row>
    <row r="47" spans="1:7" s="29" customFormat="1" ht="11.25" x14ac:dyDescent="0.2">
      <c r="A47" s="58" t="s">
        <v>71</v>
      </c>
      <c r="B47" s="62" t="s">
        <v>50</v>
      </c>
      <c r="C47" s="60"/>
      <c r="D47" s="61"/>
      <c r="E47" s="38"/>
      <c r="F47" s="39"/>
    </row>
    <row r="48" spans="1:7" s="29" customFormat="1" ht="11.25" x14ac:dyDescent="0.2">
      <c r="A48" s="58" t="s">
        <v>72</v>
      </c>
      <c r="B48" s="62" t="s">
        <v>51</v>
      </c>
      <c r="C48" s="60">
        <v>9</v>
      </c>
      <c r="D48" s="61" t="s">
        <v>2</v>
      </c>
      <c r="E48" s="38"/>
      <c r="F48" s="39">
        <f t="shared" ref="F48" si="2">+E48*C48</f>
        <v>0</v>
      </c>
    </row>
    <row r="49" spans="1:7" s="29" customFormat="1" ht="11.25" x14ac:dyDescent="0.2">
      <c r="A49" s="58" t="s">
        <v>73</v>
      </c>
      <c r="B49" s="62" t="s">
        <v>52</v>
      </c>
      <c r="C49" s="60">
        <v>9</v>
      </c>
      <c r="D49" s="61" t="s">
        <v>2</v>
      </c>
      <c r="E49" s="38"/>
      <c r="F49" s="39">
        <f t="shared" ref="F49" si="3">+E49*C49</f>
        <v>0</v>
      </c>
    </row>
    <row r="50" spans="1:7" s="29" customFormat="1" ht="11.25" x14ac:dyDescent="0.2">
      <c r="A50" s="58" t="s">
        <v>74</v>
      </c>
      <c r="B50" s="62" t="s">
        <v>53</v>
      </c>
      <c r="C50" s="60"/>
      <c r="D50" s="61"/>
      <c r="E50" s="38"/>
      <c r="F50" s="39"/>
    </row>
    <row r="51" spans="1:7" s="29" customFormat="1" ht="11.25" x14ac:dyDescent="0.2">
      <c r="A51" s="58" t="s">
        <v>75</v>
      </c>
      <c r="B51" s="62" t="s">
        <v>54</v>
      </c>
      <c r="C51" s="60">
        <v>195</v>
      </c>
      <c r="D51" s="61" t="s">
        <v>55</v>
      </c>
      <c r="E51" s="38"/>
      <c r="F51" s="39">
        <f t="shared" ref="F51" si="4">+E51*C51</f>
        <v>0</v>
      </c>
    </row>
    <row r="52" spans="1:7" s="29" customFormat="1" ht="11.25" x14ac:dyDescent="0.2">
      <c r="A52" s="58" t="s">
        <v>76</v>
      </c>
      <c r="B52" s="62" t="s">
        <v>56</v>
      </c>
      <c r="C52" s="60">
        <v>90</v>
      </c>
      <c r="D52" s="61" t="s">
        <v>55</v>
      </c>
      <c r="E52" s="38"/>
      <c r="F52" s="39">
        <f t="shared" ref="F52" si="5">+E52*C52</f>
        <v>0</v>
      </c>
    </row>
    <row r="53" spans="1:7" s="29" customFormat="1" ht="11.25" x14ac:dyDescent="0.2">
      <c r="A53" s="58" t="s">
        <v>77</v>
      </c>
      <c r="B53" s="62" t="s">
        <v>57</v>
      </c>
      <c r="C53" s="60"/>
      <c r="D53" s="61"/>
      <c r="E53" s="38"/>
      <c r="F53" s="39"/>
    </row>
    <row r="54" spans="1:7" s="29" customFormat="1" ht="11.25" x14ac:dyDescent="0.2">
      <c r="A54" s="58" t="s">
        <v>78</v>
      </c>
      <c r="B54" s="62" t="s">
        <v>58</v>
      </c>
      <c r="C54" s="60">
        <v>225</v>
      </c>
      <c r="D54" s="61" t="s">
        <v>55</v>
      </c>
      <c r="E54" s="38"/>
      <c r="F54" s="39">
        <f t="shared" ref="F54:F56" si="6">+E54*C54</f>
        <v>0</v>
      </c>
    </row>
    <row r="55" spans="1:7" s="29" customFormat="1" ht="12.6" customHeight="1" x14ac:dyDescent="0.2">
      <c r="A55" s="54">
        <v>5</v>
      </c>
      <c r="B55" s="55" t="s">
        <v>79</v>
      </c>
      <c r="C55" s="56"/>
      <c r="D55" s="57"/>
      <c r="E55" s="33"/>
      <c r="F55" s="34"/>
      <c r="G55" s="35"/>
    </row>
    <row r="56" spans="1:7" s="29" customFormat="1" ht="140.25" customHeight="1" thickBot="1" x14ac:dyDescent="0.25">
      <c r="A56" s="58" t="s">
        <v>80</v>
      </c>
      <c r="B56" s="62" t="s">
        <v>81</v>
      </c>
      <c r="C56" s="60">
        <v>1</v>
      </c>
      <c r="D56" s="61" t="s">
        <v>15</v>
      </c>
      <c r="E56" s="36"/>
      <c r="F56" s="37">
        <f t="shared" si="6"/>
        <v>0</v>
      </c>
    </row>
    <row r="57" spans="1:7" s="44" customFormat="1" ht="13.5" thickBot="1" x14ac:dyDescent="0.25">
      <c r="A57" s="40" t="s">
        <v>16</v>
      </c>
      <c r="B57" s="41"/>
      <c r="C57" s="41"/>
      <c r="D57" s="41"/>
      <c r="E57" s="42"/>
      <c r="F57" s="43">
        <f>+SUM(F13:F56)</f>
        <v>0</v>
      </c>
    </row>
  </sheetData>
  <sheetProtection algorithmName="SHA-512" hashValue="YFyfFlBOHASyaBYXbNLJnMHOh3JH03Xl/0qvYX+Hx1HnceN6G5AGSFhUAgqC8Rbutrc/TGL3vGQnMP5ZWYzyzw==" saltValue="ViQlxtug5n6xXuRnsI3Zxg==" spinCount="100000" sheet="1" objects="1" scenarios="1"/>
  <mergeCells count="6">
    <mergeCell ref="A1:F1"/>
    <mergeCell ref="A2:F2"/>
    <mergeCell ref="A3:F3"/>
    <mergeCell ref="A57:E57"/>
    <mergeCell ref="A21:A22"/>
    <mergeCell ref="A26:A27"/>
  </mergeCells>
  <phoneticPr fontId="3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MQT</vt:lpstr>
      <vt:lpstr>Plan1</vt:lpstr>
    </vt:vector>
  </TitlesOfParts>
  <Company>Duolinea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Engº Oliveira</dc:creator>
  <cp:lastModifiedBy>Viktoriya</cp:lastModifiedBy>
  <cp:lastPrinted>2020-11-06T17:43:02Z</cp:lastPrinted>
  <dcterms:created xsi:type="dcterms:W3CDTF">1998-12-04T18:15:13Z</dcterms:created>
  <dcterms:modified xsi:type="dcterms:W3CDTF">2021-09-15T16:08:06Z</dcterms:modified>
</cp:coreProperties>
</file>